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8805" yWindow="-105" windowWidth="11685" windowHeight="7695" tabRatio="754" firstSheet="1" activeTab="6"/>
  </bookViews>
  <sheets>
    <sheet name="REKAP" sheetId="17" r:id="rId1"/>
    <sheet name="DISDIK" sheetId="27" r:id="rId2"/>
    <sheet name="dinkes" sheetId="12" r:id="rId3"/>
    <sheet name="rsud" sheetId="10" r:id="rId4"/>
    <sheet name="PPKB" sheetId="22" r:id="rId5"/>
    <sheet name="dispora " sheetId="25" r:id="rId6"/>
    <sheet name="dinsos" sheetId="26" r:id="rId7"/>
    <sheet name="capil ok " sheetId="24" r:id="rId8"/>
    <sheet name="pustaka " sheetId="19" r:id="rId9"/>
    <sheet name="kesbang" sheetId="8" r:id="rId10"/>
    <sheet name="Sheet1" sheetId="23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1" hidden="1">DISDIK!$E$84:$E$232</definedName>
    <definedName name="a" localSheetId="7">#REF!</definedName>
    <definedName name="a" localSheetId="6">#REF!</definedName>
    <definedName name="a" localSheetId="1">#REF!</definedName>
    <definedName name="a" localSheetId="5">#REF!</definedName>
    <definedName name="a">#REF!</definedName>
    <definedName name="as" localSheetId="7">#REF!</definedName>
    <definedName name="as" localSheetId="6">#REF!</definedName>
    <definedName name="as" localSheetId="5">#REF!</definedName>
    <definedName name="as">#REF!</definedName>
    <definedName name="ASASA" localSheetId="7">#REF!</definedName>
    <definedName name="ASASA" localSheetId="6">#REF!</definedName>
    <definedName name="ASASA" localSheetId="5">#REF!</definedName>
    <definedName name="ASASA">#REF!</definedName>
    <definedName name="ASASASA">#REF!</definedName>
    <definedName name="ASASASASA">#REF!</definedName>
    <definedName name="asu">#REF!</definedName>
    <definedName name="atmer">#REF!</definedName>
    <definedName name="b">#REF!</definedName>
    <definedName name="B.Aparatur">#REF!</definedName>
    <definedName name="B.Publik">#REF!</definedName>
    <definedName name="BASU">#REF!</definedName>
    <definedName name="BB.Aparaturrr">#REF!</definedName>
    <definedName name="bbbbbbb">#REF!</definedName>
    <definedName name="bcde">#REF!</definedName>
    <definedName name="cakay">#REF!</definedName>
    <definedName name="DDDD">#REF!</definedName>
    <definedName name="disdik">#REF!</definedName>
    <definedName name="EKO">#REF!</definedName>
    <definedName name="fi">#REF!</definedName>
    <definedName name="fifi">#REF!</definedName>
    <definedName name="fifik">#REF!</definedName>
    <definedName name="hhgaui">#REF!</definedName>
    <definedName name="HHGUI">#REF!</definedName>
    <definedName name="HHHGAIU">#REF!</definedName>
    <definedName name="HHHHH">#REF!</definedName>
    <definedName name="HUKUM">#REF!</definedName>
    <definedName name="Keuangan">#REF!</definedName>
    <definedName name="Kimak">#REF!</definedName>
    <definedName name="ORTAL">#REF!</definedName>
    <definedName name="_xlnm.Print_Area" localSheetId="7">'capil ok '!$A$1:$E$33</definedName>
    <definedName name="_xlnm.Print_Area" localSheetId="2">dinkes!$A$1:$E$113</definedName>
    <definedName name="_xlnm.Print_Area" localSheetId="6">dinsos!$A$1:$E$71</definedName>
    <definedName name="_xlnm.Print_Area" localSheetId="1">DISDIK!$A$1:$E$237</definedName>
    <definedName name="_xlnm.Print_Area" localSheetId="5">'dispora '!$A$1:$E$148</definedName>
    <definedName name="_xlnm.Print_Area" localSheetId="9">kesbang!$A$1:$E$50</definedName>
    <definedName name="_xlnm.Print_Area" localSheetId="4">PPKB!$A$1:$E$49</definedName>
    <definedName name="_xlnm.Print_Area" localSheetId="8">'pustaka '!$A$1:$E$46</definedName>
    <definedName name="_xlnm.Print_Area" localSheetId="3">rsud!$A$1:$E$55</definedName>
    <definedName name="_xlnm.Print_Titles" localSheetId="7">'capil ok '!$5:$5</definedName>
    <definedName name="_xlnm.Print_Titles" localSheetId="2">dinkes!$5:$5</definedName>
    <definedName name="_xlnm.Print_Titles" localSheetId="6">dinsos!$5:$5</definedName>
    <definedName name="_xlnm.Print_Titles" localSheetId="1">DISDIK!$10:$10</definedName>
    <definedName name="_xlnm.Print_Titles" localSheetId="5">'dispora '!$5:$5</definedName>
    <definedName name="_xlnm.Print_Titles" localSheetId="9">kesbang!$5:$5</definedName>
    <definedName name="_xlnm.Print_Titles" localSheetId="4">PPKB!$5:$5</definedName>
    <definedName name="_xlnm.Print_Titles" localSheetId="3">rsud!$5:$5</definedName>
    <definedName name="roki" localSheetId="1">#REF!</definedName>
    <definedName name="roki">#REF!</definedName>
    <definedName name="rubah_final" localSheetId="1">#REF!</definedName>
    <definedName name="rubah_final">#REF!</definedName>
    <definedName name="s" localSheetId="1">#REF!</definedName>
    <definedName name="s">#REF!</definedName>
    <definedName name="SASASA">#REF!</definedName>
    <definedName name="SASASAS">#REF!</definedName>
    <definedName name="SASASASAS">#REF!</definedName>
    <definedName name="SASASASS">#REF!</definedName>
    <definedName name="T.Kebersihan">#REF!</definedName>
    <definedName name="TT">#REF!</definedName>
    <definedName name="wwwww">#REF!</definedName>
    <definedName name="zz">#REF!</definedName>
    <definedName name="色拉他" localSheetId="7">'capil ok '!$D$35</definedName>
  </definedNames>
  <calcPr calcId="125725"/>
</workbook>
</file>

<file path=xl/calcChain.xml><?xml version="1.0" encoding="utf-8"?>
<calcChain xmlns="http://schemas.openxmlformats.org/spreadsheetml/2006/main">
  <c r="E110" i="12"/>
  <c r="F218" i="27" l="1"/>
  <c r="F212"/>
  <c r="E47" i="8" l="1"/>
  <c r="E43"/>
  <c r="E40"/>
  <c r="E37"/>
  <c r="E50" s="1"/>
  <c r="E51" s="1"/>
  <c r="E34"/>
  <c r="E31"/>
  <c r="E28"/>
  <c r="E23"/>
  <c r="E9"/>
  <c r="E6"/>
  <c r="E46" i="19"/>
  <c r="E50" s="1"/>
  <c r="E6"/>
  <c r="E32"/>
  <c r="E29"/>
  <c r="E26"/>
  <c r="E21"/>
  <c r="E9"/>
  <c r="E33" i="24"/>
  <c r="D36" s="1"/>
  <c r="E6"/>
  <c r="E30"/>
  <c r="E26"/>
  <c r="E22"/>
  <c r="E9"/>
  <c r="E46" i="26"/>
  <c r="E62"/>
  <c r="E38" l="1"/>
  <c r="E6"/>
  <c r="E65"/>
  <c r="E59"/>
  <c r="E34"/>
  <c r="E27"/>
  <c r="E24"/>
  <c r="E21"/>
  <c r="E31"/>
  <c r="E71" l="1"/>
  <c r="E73" s="1"/>
  <c r="E18" i="25"/>
  <c r="E137"/>
  <c r="E134"/>
  <c r="E130"/>
  <c r="E110"/>
  <c r="E103"/>
  <c r="E99"/>
  <c r="E96"/>
  <c r="E93"/>
  <c r="E87"/>
  <c r="E78"/>
  <c r="E14"/>
  <c r="E10"/>
  <c r="E7"/>
  <c r="E148" s="1"/>
  <c r="E29" i="22"/>
  <c r="E47"/>
  <c r="E45"/>
  <c r="E40"/>
  <c r="E37"/>
  <c r="E32"/>
  <c r="E26"/>
  <c r="E20"/>
  <c r="E6"/>
  <c r="E55" i="10"/>
  <c r="E52"/>
  <c r="E49"/>
  <c r="E46"/>
  <c r="E43"/>
  <c r="E34"/>
  <c r="E31"/>
  <c r="E27"/>
  <c r="E23"/>
  <c r="E19"/>
  <c r="E6"/>
  <c r="E104" i="12"/>
  <c r="F104" s="1"/>
  <c r="E96"/>
  <c r="F96" s="1"/>
  <c r="E89"/>
  <c r="F89" s="1"/>
  <c r="E79"/>
  <c r="F79" s="1"/>
  <c r="E76"/>
  <c r="F76" s="1"/>
  <c r="E68"/>
  <c r="E63"/>
  <c r="F63" s="1"/>
  <c r="E49" i="22" l="1"/>
  <c r="E60" i="12"/>
  <c r="F60" s="1"/>
  <c r="E32"/>
  <c r="F32" s="1"/>
  <c r="E27"/>
  <c r="F27" s="1"/>
  <c r="E24"/>
  <c r="F24" s="1"/>
  <c r="E17"/>
  <c r="F17" s="1"/>
  <c r="E6"/>
  <c r="E113" l="1"/>
  <c r="F6"/>
  <c r="E51" i="27"/>
  <c r="F51" s="1"/>
  <c r="E11"/>
  <c r="F11" s="1"/>
  <c r="E183"/>
  <c r="F183" s="1"/>
  <c r="E212"/>
  <c r="E218"/>
  <c r="E40"/>
  <c r="F40" s="1"/>
  <c r="E234" l="1"/>
  <c r="E150"/>
  <c r="F150" s="1"/>
  <c r="E84"/>
  <c r="F84" s="1"/>
  <c r="E37"/>
  <c r="F37" s="1"/>
  <c r="E32"/>
  <c r="F32" s="1"/>
  <c r="E237" l="1"/>
  <c r="G47" i="22"/>
  <c r="G45"/>
  <c r="G37"/>
  <c r="G32"/>
  <c r="C12" i="17" l="1"/>
  <c r="C9"/>
  <c r="F14" i="25"/>
  <c r="C4" i="17" l="1"/>
  <c r="F46" i="19"/>
  <c r="C10" i="17"/>
  <c r="F10" i="8"/>
  <c r="F24"/>
  <c r="F35"/>
  <c r="F38"/>
  <c r="F44"/>
  <c r="F41"/>
  <c r="F48"/>
  <c r="C11" i="17"/>
  <c r="F20" i="10"/>
  <c r="F24"/>
  <c r="F28"/>
  <c r="F44"/>
  <c r="F38" i="22"/>
  <c r="F41"/>
  <c r="F48"/>
  <c r="F33"/>
  <c r="C7" i="17" l="1"/>
  <c r="C6" l="1"/>
  <c r="C8"/>
  <c r="C5" l="1"/>
  <c r="C13" l="1"/>
</calcChain>
</file>

<file path=xl/sharedStrings.xml><?xml version="1.0" encoding="utf-8"?>
<sst xmlns="http://schemas.openxmlformats.org/spreadsheetml/2006/main" count="1437" uniqueCount="1046">
  <si>
    <t>URUSAN</t>
  </si>
  <si>
    <t>SKPD</t>
  </si>
  <si>
    <t>NO</t>
  </si>
  <si>
    <t>SASARAN</t>
  </si>
  <si>
    <t>TARGET</t>
  </si>
  <si>
    <t>Program Pelayanan Administrasi Perkantoran</t>
  </si>
  <si>
    <t>Penyediaan Jasa Surat Menyurat</t>
  </si>
  <si>
    <t>Penyediaan Jasa Komunikasi, Sumber Daya Air dan Listrik</t>
  </si>
  <si>
    <t>Penyediaan Jasa Kebersihan Kantor</t>
  </si>
  <si>
    <t>Penyediaan Alat Tulis Kantor</t>
  </si>
  <si>
    <t>Penyediaan Barang Cetakan dan Penggandaan</t>
  </si>
  <si>
    <t>Penyediaan Bahan Bacaan dan Peraturan Perundang-undangan</t>
  </si>
  <si>
    <t>Program Peningkatan Sarana dan Prasarana Aparatur</t>
  </si>
  <si>
    <t>Pemeliharaan Rutin / Berkala Kendaraan Dinas / Operasional</t>
  </si>
  <si>
    <t>Program Peningkatan Disiplin Aparatur</t>
  </si>
  <si>
    <t>Pengadaan Pakaian Dinas beserta perlengkapannya</t>
  </si>
  <si>
    <t>Program Pelayanan dan Rehabilitasi Kesejahteraan Sosial</t>
  </si>
  <si>
    <t>Penanganan masalah-masalah strategis yang menyangkut tanggap cepat darurat dan kejadian luar biasa</t>
  </si>
  <si>
    <t>Program Pemberdayaan Kelembagaan Kesejahteraan Sosial</t>
  </si>
  <si>
    <t>Program Peningkatan Kualitas dan Produktifitas Tenaga Kerja</t>
  </si>
  <si>
    <t>Terlaksananya Kegiatan pelatihan Bagi Warga Binaan Lapas Selatpanjang</t>
  </si>
  <si>
    <t>Program Peningkatan Kesempatan Kerja</t>
  </si>
  <si>
    <t xml:space="preserve">Program Perlindungan Pengembangan Lembaga Ketenaga Kerjaan </t>
  </si>
  <si>
    <t>Peningkatan Pengawasan Norma Kerja di Perusahaan</t>
  </si>
  <si>
    <t>Penyediaan Jasa Keamanan Kantor</t>
  </si>
  <si>
    <t>Program Pengelolaan Kekayaan Budaya</t>
  </si>
  <si>
    <t>Tersedianya jasa surat menyurat</t>
  </si>
  <si>
    <t>Tersediannya Jasa Komunikasi, Sumber Daya Air dan listrik</t>
  </si>
  <si>
    <t>Terlaksananya Kebersihan Kantor untuk kenyamanan  dalam berkerja</t>
  </si>
  <si>
    <t>Tersediannya alat tulis kantor untuk admnistarsi yang baik</t>
  </si>
  <si>
    <t>Terlaksananya Rapat Koordinasi dan konsultasi aparatur</t>
  </si>
  <si>
    <t>Tersedianya Penyediaan Jasa Keamanan Kantor</t>
  </si>
  <si>
    <t>PROGRAM PENINGKATAN SARANA DAN PRASARANA APARATUR</t>
  </si>
  <si>
    <t>PROGRAM PENINGKATAN DISIPLIN APARATUR</t>
  </si>
  <si>
    <t>Program Peningkatan Kapasitas Sumber Daya Aparatur</t>
  </si>
  <si>
    <t>Program Pengembangan Budaya Baca dan Pembinaan Perpustakaan</t>
  </si>
  <si>
    <t>Penyediaan Operasional Motor Cerdas</t>
  </si>
  <si>
    <t>Penyediaan Operasional Mobil Perpustakaan Keliling</t>
  </si>
  <si>
    <t>Perlombaan Minat Baca</t>
  </si>
  <si>
    <t>Terlaksananya Kegiatan Surat Menyurat</t>
  </si>
  <si>
    <t>Tersedianya Pegawai yang Memilik Kemampuan dan Pemahaman tentang penataan Kearsipan</t>
  </si>
  <si>
    <t>Penyediaan Bahan Bacaan dan Perundang-undangan</t>
  </si>
  <si>
    <t>Tersedianya Jasa Surat Menyurat 1 Tahun</t>
  </si>
  <si>
    <t>Terlaksananya Lingkungan Kerja Yang Bersih</t>
  </si>
  <si>
    <t>Terlaksananya Kelancaran Administrasi Kantor</t>
  </si>
  <si>
    <t>Terpeliharanya Keamanan Kantor</t>
  </si>
  <si>
    <t>Pemeliharaan Rutin/Berkala Gedung Kantor</t>
  </si>
  <si>
    <t>Pengadaan Pakaian Dinas Beserta Perlengkapannya</t>
  </si>
  <si>
    <t>PROGRAM PELAYANAN ADMINISTRASI PERKANTORAN</t>
  </si>
  <si>
    <t>Penyediaan Jasa Komunikasi, Sumber Daya air dan listrik</t>
  </si>
  <si>
    <t>Penyediaan Komponen Instalasi/Penerangan Bangunan Kantor</t>
  </si>
  <si>
    <t>Rapat-Rapat Koordinasi dan Konsultasi Dalam Daerah dan Luar Daerah</t>
  </si>
  <si>
    <t>Pemeliharaan Rutin/Berkala Kendaraan Dinas/Operasional</t>
  </si>
  <si>
    <t>Pemeliharaan Rutin/Berkala Peralatan Gedung Kantor</t>
  </si>
  <si>
    <t>Bimbingan Tekhnis Implementasi Peraturan Perundang-Undangan</t>
  </si>
  <si>
    <t>Peningkatan Tugas Komunitas Operasional KOMINDA</t>
  </si>
  <si>
    <t xml:space="preserve">Penyuluhan Pencegahan Peredaran/Penggunaan Minuman Keras dan Narkoba </t>
  </si>
  <si>
    <t>Terlaksananya Penyediaan Jasa Surat Menyurat</t>
  </si>
  <si>
    <t>Terlakananya penyediaan Jasa Komunikasi, Sumber Daya air dan listrik</t>
  </si>
  <si>
    <t>Terlaksananya penyediaan Jasa Kebersihan Kantor</t>
  </si>
  <si>
    <t>Terlaksananya penyediaan Alat Tulis Kantor</t>
  </si>
  <si>
    <t>Terlaksananyapenyediaan Barang Cetakan dan Penggandaan</t>
  </si>
  <si>
    <t>Terlaksananya penyediaan Komponen Instalasi/Penerangan Bangunan Kantor</t>
  </si>
  <si>
    <t>Terlaksnanaya penyediaan Bahan Bacaan dan Peraturan Perundang-undangan</t>
  </si>
  <si>
    <t>Terlaksaanya Rapat-Rapat Koordinasi dan Konsultasi Dalam Daerah dan Luar Daerah</t>
  </si>
  <si>
    <t>Terlaksanya enyediaan Jasa Keamanan Kantor</t>
  </si>
  <si>
    <t>Terlaksananya pemeliharaan Rutin/Berkala Kendaraan Dinas/Operasional</t>
  </si>
  <si>
    <t>Terlaksananya pemeliharaan Rutin/Berkala Peralatan Gedung Kantor</t>
  </si>
  <si>
    <t>TerlaksananyaPengadaan Pakaian Dinas Beserta Perlengkapannya</t>
  </si>
  <si>
    <t>Terlaksananya Bimbingan Tekhnis Implementasi Peraturan Perundang-Undangan</t>
  </si>
  <si>
    <t>Terlaksanaya Peningkatan Toleransi dan Kerukunan Dalam Kehidupan Beragama</t>
  </si>
  <si>
    <t xml:space="preserve">Terlaksananaya Penyuluhan Pencegahan Peredaran/Penggunaan Minuman Keras dan Narkoba </t>
  </si>
  <si>
    <t>Pengelolaan Administrasi Bantuan Partai Politik</t>
  </si>
  <si>
    <t>Terlaksananya Pengelolaan Administrasi Bantuan Partai Politik</t>
  </si>
  <si>
    <t>Tersedianya Jasa Komunikasi dan Sumber Daya air dan Listrik</t>
  </si>
  <si>
    <t>Tersedianya Jasa Pemeliharaan dan perizinan kendaraan dinas/operasional</t>
  </si>
  <si>
    <t>Tersedianya Kebutuhan alat tulis kantor</t>
  </si>
  <si>
    <t>Terwujudnya penerangan bangunan kantor</t>
  </si>
  <si>
    <t>Tersedianya bahan bacaan untuk meningkatkan pengetahuan pegawai</t>
  </si>
  <si>
    <t>Tersedianya  Pakaian Korpri Untuk pegawai</t>
  </si>
  <si>
    <t>Program Peningkatan Disiplin Aparaur</t>
  </si>
  <si>
    <t>Program Pengenguatan Kelembagaan Pengarusutamaan Gender dan Anak</t>
  </si>
  <si>
    <t>Program Peningkatan Peran Serta dan Kesetaraan Gender Dalam Pembangunan</t>
  </si>
  <si>
    <t>Meningkatnya Peran Wanita Menuju Keluarga Sehat Sejahtera</t>
  </si>
  <si>
    <t>Program Keluarga Berencana</t>
  </si>
  <si>
    <t>Program Kesehatan Reproduksi Remaja</t>
  </si>
  <si>
    <t>Program Pelayanan Kontrasepsi</t>
  </si>
  <si>
    <t>Terlaksananya kegiatan surat menyurat dan pelayanan kesehatan</t>
  </si>
  <si>
    <t>Tercapainya jasa komunikasi, sumber daya air dan listrik</t>
  </si>
  <si>
    <t>Terpenuhinya biaya perpanjangan STNK Kendaraan Dinas</t>
  </si>
  <si>
    <t>Terciptanya lingkungan kebersihan kantor</t>
  </si>
  <si>
    <t>Terpenuhinya kebutuhan alat tulis kantor</t>
  </si>
  <si>
    <t>Tercapainya Penyediaan Komponen Instalasi Listrik/Penerangan Bangunan Kantor</t>
  </si>
  <si>
    <t xml:space="preserve">Tercapainya Penyediaan bahan bacaan dan peraturan perundang-undangan </t>
  </si>
  <si>
    <t>Tercapainya penyediaan makanan dan minuman pegawai, pasien</t>
  </si>
  <si>
    <t>Terselenggaranya rapat-rapat koordinasi dan konsultasi</t>
  </si>
  <si>
    <t>Terciptanya Keamanan Kantor</t>
  </si>
  <si>
    <t>Penyediaan jasa komunikasi, sumber daya air dan listrik</t>
  </si>
  <si>
    <t>Penyediaan alat tulis kantor</t>
  </si>
  <si>
    <t>Penyediaan bahan logistik kantor</t>
  </si>
  <si>
    <t>PROGRAM OBAT DAN PERBEKALAN KESEHATAN</t>
  </si>
  <si>
    <t>PROGRAM UPAYA KESEHATAN MASYARAKAT</t>
  </si>
  <si>
    <t>PROGRAM STANDARISASI PELAYANAN KESEHATAN</t>
  </si>
  <si>
    <t>Penyusunan standar pelayanan kesehatan</t>
  </si>
  <si>
    <t>Pendidikan dan pelatihan formal</t>
  </si>
  <si>
    <t>Peningkatan keterjangkauan harga obat dan perbekalan kesehatan terutama untuk penduduk miskin</t>
  </si>
  <si>
    <t>Pemeliharaan dan pemulihan kesehatan</t>
  </si>
  <si>
    <t>PROGRAM PENGADAAN, PENINGKATAN SARANA DAN PRASARANA RUMAH SAKIT/RUMAH SAKIT JIWA/RUMAH SAKIT PARU/RUMAH SAKIT MATA</t>
  </si>
  <si>
    <t>Terpenuhinya pakaian Dinas para pegawai</t>
  </si>
  <si>
    <t>PROGRAM PENGEMBANGAN PEMASARAN PARIWISATA</t>
  </si>
  <si>
    <t>PROGRAM PENGEMBANGAN DESTINASI PARIWISATA</t>
  </si>
  <si>
    <t xml:space="preserve">Peringatan Hari Sumpah Pemuda </t>
  </si>
  <si>
    <t>Meningkatnya Kesadaran Pemuda Untuk Mengenang Sumpah Pemuda</t>
  </si>
  <si>
    <t>PROGRAM PEMBINAAN DAN PERMASYARAKATAN OLAHRAGA</t>
  </si>
  <si>
    <t>Terlaksananya Program Bhakti Pemuda Antar Provinsi (BPAP)</t>
  </si>
  <si>
    <t xml:space="preserve">Jambore Pemuda Indonesia (JPI) </t>
  </si>
  <si>
    <t>Terlaksanya Aksi bhakti Jambore Pemuda Indonesia (JPI)</t>
  </si>
  <si>
    <t>Penyediaan jasa pemeliharaan dan perizinan kendaraan dinas/operasional</t>
  </si>
  <si>
    <t>Penyediaan jasa kebersihan kantor</t>
  </si>
  <si>
    <t>Penyediaan barang cetakan dan penggandaan</t>
  </si>
  <si>
    <t>Penyediaan komponen instalasi listrik/penerangan bangunan kantor</t>
  </si>
  <si>
    <t>Pengadaan peralatan gedung kantor</t>
  </si>
  <si>
    <t>Program Obat dan Perbekalan Kesehatan</t>
  </si>
  <si>
    <t>Pemutakhiran Data Kefarmasian Dan Alat-Alat Kesehatan</t>
  </si>
  <si>
    <t>Program Upaya Kesehatan Masyarakat</t>
  </si>
  <si>
    <t>Pelayanan Kesehatan Terhadap Pasien Umum (Yang Tidak Memiliki Kartu Jaminan Kesehatan)</t>
  </si>
  <si>
    <t>Program Pengawasan Obat dan Makanan</t>
  </si>
  <si>
    <t>Penyuluhan Keamanan Pangan bagi Pemilik/pengelola Industri Rumah Tangga   Pangan (IRT-P).</t>
  </si>
  <si>
    <t>Program Promosi Kesehatan dan Pemberdayaan Masyarakat</t>
  </si>
  <si>
    <t>Pembinaan Kader Posyandu</t>
  </si>
  <si>
    <t>Program Pengembangan Lingkungan Sehat</t>
  </si>
  <si>
    <t>Pengawasan dan Pembinaan Laik Hygiene Sanitasi Depot Air Isi Ulang, Restoran, Rumah Makan dan Industri Rumah Tangga</t>
  </si>
  <si>
    <t>Program Pencegahan dan Penanggulangan Penyakit Menular</t>
  </si>
  <si>
    <t>Supervisi Penanggulangan Wabah dan Bencana serta Kejadian Luar Biasa (KLB)</t>
  </si>
  <si>
    <t>Program Standarisasi Pelayanan Kesehatan</t>
  </si>
  <si>
    <t>Validasi Data Profil Kesehatan Kabupaten Kepulauan Meranti</t>
  </si>
  <si>
    <t>Program Peningkatan Keselamatan Ibu dan Anak</t>
  </si>
  <si>
    <t>Terlaksananya pengawasan dan pembinaan secara berkala terhadap depot air minum, rumah makan, dan restoran, industri rumah tangga sehingga keterjaminan higiene sanitasi yang menyangkut hajat orang banyak terpenuhi</t>
  </si>
  <si>
    <t>Penyediaan peralatan dan perlengkapan kantor</t>
  </si>
  <si>
    <t>PROGRAM PENGEMBANGAN DAN PENGELOLAAN JARINGAN IRIGASI, RAWA DAN JARINGAN PENGAIRAN LAINNYA</t>
  </si>
  <si>
    <t>Rehabilitasi/pemeliharaan jaringan air bersih/air minum</t>
  </si>
  <si>
    <t>Terpenuhinya rehabilitasi/pemeliharaan jaringan air bersih</t>
  </si>
  <si>
    <t xml:space="preserve">Pengadaan pakaian Dinas beseta Perlengkapannya </t>
  </si>
  <si>
    <t>Program Pengembangan Nilai Budaya</t>
  </si>
  <si>
    <t>Festival Lagu Melayu</t>
  </si>
  <si>
    <t xml:space="preserve">PROGRAM PENINGKATAN PERAN SERTA KEPEMUDAAN </t>
  </si>
  <si>
    <t>PROGRAM PENINGKATAN UPAYA PENUMBUHAN KEWIRAUSAHAAN DAN KECAKAPAN HIDUP PEMUDA</t>
  </si>
  <si>
    <t>PROGRAM PENINGKATAN SARANA DAN PRASARANA OLAHRAGA</t>
  </si>
  <si>
    <t>: KEPENDUDUKAN</t>
  </si>
  <si>
    <t>: DINAS KEPENDUDUKAN DAN CATATAN SIPIL</t>
  </si>
  <si>
    <t>Terlaksananya Kelancaran Penunjang Komunikasi 1 Tahun</t>
  </si>
  <si>
    <t>Penyediaan Jasa Pemeliharaan dan Perizinan Kendaraan Dinas/ Operasional</t>
  </si>
  <si>
    <t>Terpeliharanya Aset Daerah Penunjang Operasioanal Dinas</t>
  </si>
  <si>
    <t xml:space="preserve">Penyediaan Barang Cetakan dan Pengadaan </t>
  </si>
  <si>
    <t>Terpenuhinya Kebutuhan  Administrasi Kantor 100%</t>
  </si>
  <si>
    <t>Tersedianya  Bahan Bacaan dan Perundang-undangan</t>
  </si>
  <si>
    <t>Rapat-rapat Koordinasi dan Konsultasi Keluar Daerah</t>
  </si>
  <si>
    <t>Terlaksananya Rapat-rapat Koordinasi dan Konsultasi Keluar Daerah</t>
  </si>
  <si>
    <t>Penyediaan Jasa Tenaga  Pendukung Administrasi/ Teknis Kantor</t>
  </si>
  <si>
    <t>Terpeliharanya  Gedung Kantor</t>
  </si>
  <si>
    <t>Anggaran sementara berdasarkan program dan kegiatan</t>
  </si>
  <si>
    <t>TABEL IV.2</t>
  </si>
  <si>
    <t>Plafon Anggaran Sementara Berdasarkan Program dan Kegiatan</t>
  </si>
  <si>
    <t>: PENDIDIKAN</t>
  </si>
  <si>
    <t xml:space="preserve">SKPD  </t>
  </si>
  <si>
    <t>PROGRAM PENINGKATAN PENGEMBANGAN SISTEM PELAPORAN CAPAIAN KINERJA DAN KEUANGAN</t>
  </si>
  <si>
    <t xml:space="preserve">PROGRAM PENDIDIKAN ANAK USIA DINI </t>
  </si>
  <si>
    <t>PROGRAM PENDIDIKAN DASAR SEMBILAN TAHUN</t>
  </si>
  <si>
    <t>Pelaksanaan Ujian Sekolah ( US ) SD/MI</t>
  </si>
  <si>
    <t>Olimpiade Olahraga Siswa Nasional (O2SN) Tingkat SD/SMP</t>
  </si>
  <si>
    <t>PROGRAM PENDIDIKAN MENENGAH</t>
  </si>
  <si>
    <t>Lomba Kreatifitas Siswa SMK ( LKS)</t>
  </si>
  <si>
    <t>Olimpiade Sains Nasional (OSN) SMA</t>
  </si>
  <si>
    <t>Olimpiade Sains Terapan Nasional (OSTN) SMK</t>
  </si>
  <si>
    <t>Seleksi Siswa Calon Penerima Beasiswa Chevron</t>
  </si>
  <si>
    <t>Peningkatan kualifikasi S1 bagi guru PAUD</t>
  </si>
  <si>
    <t>Penyelenggaraan Ujian Kompetensi  SMK (Praktek)</t>
  </si>
  <si>
    <t>PROGRAM MANAJEMEN LAYANAN PENDIDIKAN</t>
  </si>
  <si>
    <t>Seleksi guru, kepala sekolah dan pengawas berprestasi tingkat SD, SMP dan SMA/SMK</t>
  </si>
  <si>
    <t>Penyediaan Jasa Guru PAUD</t>
  </si>
  <si>
    <t xml:space="preserve">Meningkatnya Pengetahuan Remaja dalam Kesehatan Reproduksi dan terciptanya remaja yang berkualitas </t>
  </si>
  <si>
    <t xml:space="preserve">Penyediaan Pelayanan KB dan Alkon bagi keluarga Miskin oleh TNI Menuggal </t>
  </si>
  <si>
    <t>Program Pencegahan Dini dan Penanggulangan Korban Bencana Alam</t>
  </si>
  <si>
    <t>Pemantauan dan Penyebarluasan Informasi Potensi Bencana Alam</t>
  </si>
  <si>
    <t xml:space="preserve"> Tersedianya Informasi Bencana Alam</t>
  </si>
  <si>
    <t>KANTOR KESATUAN BANGSA DAN POLITIK</t>
  </si>
  <si>
    <t>Program Pengembangan Wawasan Kebangsaan</t>
  </si>
  <si>
    <t>Program Pemberdayaan Masyarakat Untuk Menjaga Ketertiban dan Keamanan</t>
  </si>
  <si>
    <t>Program Peningkatan Pemberantasan Penyakit Masyarakat</t>
  </si>
  <si>
    <t>Program Pendidikan Politik Masyarakat</t>
  </si>
  <si>
    <t>KANTOR PERPUSTAKAAN DAN ARSIP</t>
  </si>
  <si>
    <t>Tersedianya jasa kebersihan kantor</t>
  </si>
  <si>
    <t>Terpeliharanya kendaraan dinas</t>
  </si>
  <si>
    <t>Pengendalian dan Pembinaan Dewan Pengupahan Kabupaten Kepulauan Meranti</t>
  </si>
  <si>
    <t>Upacara Memperingati Hari Keselamatan dan Kesehatan Kerja</t>
  </si>
  <si>
    <t>: DINAS SOSIAL, TENAGA KERJA DAN TRANSMIGRASI</t>
  </si>
  <si>
    <t>Pelayanan Pencegahan dan Penanggulangan Penyakit Menular TBC</t>
  </si>
  <si>
    <t>Pencegahan dan Penanggulangan Penyakit  HIV/AIDS</t>
  </si>
  <si>
    <t>Bulan Imunisasi Anak Sekolah (BIAS)</t>
  </si>
  <si>
    <t>Program Pengadaan Peningkatan Perbaikan Sarana dan Prasarana Puskesmas dan Jaringannya</t>
  </si>
  <si>
    <t>Pelacakan Kasus Kematian Perinatal</t>
  </si>
  <si>
    <t>Pelacakan Kasus Kematian Ibu Hamil dan Ibu Bersalin</t>
  </si>
  <si>
    <t>Pertemuan Audit Maternal Perinatal</t>
  </si>
  <si>
    <t xml:space="preserve">Tercapainya Penyuluhan Keamanan Pangan bagi Pemilik/pengelola Industri Rumah Tangga Pangan (IRT-P) </t>
  </si>
  <si>
    <t>: DINAS KESEHATAN</t>
  </si>
  <si>
    <t>REKAPITULASI APBD 2015 SKPD BIDANG SOSBUD</t>
  </si>
  <si>
    <t>DINAS KESEHATAN</t>
  </si>
  <si>
    <t>DINAS PENDIDIKAN</t>
  </si>
  <si>
    <t>DINAS SOSIAL</t>
  </si>
  <si>
    <t>DINAS PARIWISATA, PEMUDA DAN OLAHRAGA</t>
  </si>
  <si>
    <t>DINAS KEPENDUDUKAN DAN CATATAN SIPIL</t>
  </si>
  <si>
    <t>KANTOR PEMBERDAYAAN PEREMPUAN, PERLINDUNGAN ANAK DAN KB</t>
  </si>
  <si>
    <t>RSUD</t>
  </si>
  <si>
    <t>JUMLAH</t>
  </si>
  <si>
    <t>Pengadaan Peralatan Gedung kantor</t>
  </si>
  <si>
    <t>Terpenuhinya Peralatan Gedung Kantor</t>
  </si>
  <si>
    <t>Kemampuan para penanggung jawab pelayanan RSUD</t>
  </si>
  <si>
    <t>Penyediaan Teknologi Informasi Pendukung Pelayanan Kesehatan Rumah Sakit</t>
  </si>
  <si>
    <t>Pengolahan Kartu Buku</t>
  </si>
  <si>
    <t>Penyediaan Rumah Dinas/Gedung Kantor</t>
  </si>
  <si>
    <t>Penanggulangan Demam Berdarah</t>
  </si>
  <si>
    <t>I</t>
  </si>
  <si>
    <t>II</t>
  </si>
  <si>
    <t>III</t>
  </si>
  <si>
    <t>VI</t>
  </si>
  <si>
    <t>V</t>
  </si>
  <si>
    <t>VII</t>
  </si>
  <si>
    <t>VIII</t>
  </si>
  <si>
    <t>IX</t>
  </si>
  <si>
    <t>X</t>
  </si>
  <si>
    <t>XI</t>
  </si>
  <si>
    <t>XII</t>
  </si>
  <si>
    <t>IV</t>
  </si>
  <si>
    <t>Penyediaan Jasa Tenaga Administrasi dan Pengelola Keuangan  Dinas Pendidikan Dan Kebudayaan dan UPT Dinas (9 kecamatan)</t>
  </si>
  <si>
    <t>XIII</t>
  </si>
  <si>
    <t>: KESEHATAN</t>
  </si>
  <si>
    <t>: KANTOR PERPUSTAKAAN DAN ARSIP</t>
  </si>
  <si>
    <t>: KEPEMUDAAN DAN OLAHRAGA</t>
  </si>
  <si>
    <t>: KESATUAN BANGSA, POLITIK DAN PERLINDUNGAN MASYARAKAT</t>
  </si>
  <si>
    <t>Tersedianya Barang Cetak dan Pengadaan</t>
  </si>
  <si>
    <t>Forum Anak Kabupaten Kepulauan Meranti</t>
  </si>
  <si>
    <t>: PEMBERDAYAAN PEREMPUAN DAN PERLINDUNGAN ANAK</t>
  </si>
  <si>
    <t>: KANTOR PEMBERDAYAAN PEREMPUAN, PERLINDUNGAN ANAK DAN KELUARGA BERENCANA</t>
  </si>
  <si>
    <t>NO.</t>
  </si>
  <si>
    <t>PROGRAM/KEGIATAN</t>
  </si>
  <si>
    <t>PLAFON ANGGARAN SEMENTARA (RP)</t>
  </si>
  <si>
    <t>: SOSIAL</t>
  </si>
  <si>
    <t>XIV</t>
  </si>
  <si>
    <t>: RUMAH SAKIT UMUM DAERAH</t>
  </si>
  <si>
    <t>Penyediaan Pakaian Dinas pegawai  beserta perlengkapannya</t>
  </si>
  <si>
    <t>Program Pemberdayaan Fakir Miskin, Komunitas Adat Terpencil (KAT) dan Penyandang Masalah Kesejahteraan Sosial (PMKS) lainnya</t>
  </si>
  <si>
    <t>Rehabilitasi Sarana dan Prasarana Pemukiman bagi Kelompok Keluarga Fakir Miskin (FM)</t>
  </si>
  <si>
    <t>Terlaksananya Rehabilitasi Sarana dan Prasarana Pemukiman bagi Kelompok Keluarga Fakir Miskin (FM)</t>
  </si>
  <si>
    <t>Pemeliharaan Rutin/Berkala TMP Bunga Bangsa Selatpanjang</t>
  </si>
  <si>
    <t>Fasilitasi Lembaga Kesejahteraan Keluarga (LK3) Kabupaten Kepulauan Meranti</t>
  </si>
  <si>
    <t xml:space="preserve">Pendidikan dan Pelatihan Keterampilan bagi Pencari Kerja Warga Binaan </t>
  </si>
  <si>
    <t xml:space="preserve">: DINAS PARIWISATA,PEMUDA, DAN OLAH ARAGA </t>
  </si>
  <si>
    <t>PROGRAM PENINGKATAN MUTU PELAYANAN KESEHATAN BLUD</t>
  </si>
  <si>
    <t>kegiatan baru</t>
  </si>
  <si>
    <t>PROGRAM PEMELIHARAAN SARANA DAN PRASARANA RUMAH SAKIT/ RUMAH SAKIT JIWA/RUMAH SAKIT PARU-PARU/TUMAH SAKIT MATA</t>
  </si>
  <si>
    <t>PROGRAM PERENCANA PEMBANGUNAN DAERAH</t>
  </si>
  <si>
    <t>PLAFON DEWAN</t>
  </si>
  <si>
    <t>14nopember2014:</t>
  </si>
  <si>
    <t>perubahan uu ttg adminduk</t>
  </si>
  <si>
    <t>RESES</t>
  </si>
  <si>
    <t>TABEL</t>
  </si>
  <si>
    <t>KEGIATAN YANG BELUM DIMASUKKAN</t>
  </si>
  <si>
    <t>TAHUN ANGGARAN 2015</t>
  </si>
  <si>
    <t>NAMA KEGIATAN</t>
  </si>
  <si>
    <t>ANGGARAN</t>
  </si>
  <si>
    <t>KET</t>
  </si>
  <si>
    <t>DINAS PENDIDIKAN DAN KEBUDAYAAN</t>
  </si>
  <si>
    <t>Pengadaan Tanah</t>
  </si>
  <si>
    <t xml:space="preserve">DINAS PARIWISATA,PEMUDA, DAN OLAH RAGA </t>
  </si>
  <si>
    <t>Lapangan Bola Suak Baru</t>
  </si>
  <si>
    <t>8,……. M</t>
  </si>
  <si>
    <t>tanah di jl dorak depan rsud</t>
  </si>
  <si>
    <t>yang belum masuk</t>
  </si>
  <si>
    <t>TANGGAL 26 NOPEMBER 2014</t>
  </si>
  <si>
    <t>Pembangunan Posyandu</t>
  </si>
  <si>
    <t>PLAFON ANGGARAN SEMENTARA       (RP)</t>
  </si>
  <si>
    <t>Pengadaan bahan-bahan logistik rumah sakit</t>
  </si>
  <si>
    <t>Tersedianya bahan-bahan logistik rumah sakit</t>
  </si>
  <si>
    <t xml:space="preserve">PLAFON ANGGARAN SEMENTARA (RP) </t>
  </si>
  <si>
    <t>Tersedianya bahan logistik kantor</t>
  </si>
  <si>
    <t>: KANTOR KESATUAN BANGSA DAN POLITIK</t>
  </si>
  <si>
    <t>Tersedianya komponen instalasi listrik/penerangan bangunan kantor</t>
  </si>
  <si>
    <t>Terlaksananya Pemeliharaan Rutin/Berkala TMP Bunga Bangsa Selatpanjang</t>
  </si>
  <si>
    <t>Penyediaan makanan dan minuman</t>
  </si>
  <si>
    <t>Penyelenggaraan Olimpiade Sain Nasional (OSN) Tingkat SD</t>
  </si>
  <si>
    <t>Penyelenggaraan Olimpiade Sain Nasional (OSN) Tingkat SMP</t>
  </si>
  <si>
    <t>PROGRAM PENDIDIKAN NON FORMAL</t>
  </si>
  <si>
    <t>Pengadaan ensiklopedia panduan asyik IPA dan Matematika untuk jenjang SD</t>
  </si>
  <si>
    <t>Tersedianya ensiklopedia panduan asyik IPA dan Matematika untuk jenjang SD</t>
  </si>
  <si>
    <t>Pelaporan dan Evaluasi SPM Satuan Pendidikan</t>
  </si>
  <si>
    <t>Penyelenggaraan Gebyar PTK PAUD</t>
  </si>
  <si>
    <t>Penyelenggaraan O2SN Tingkat SMA</t>
  </si>
  <si>
    <t>Penyelenggaraan O2SN Tingkat SMK</t>
  </si>
  <si>
    <t>Peralatan dan Perlengkapan Kantor Terpelihara</t>
  </si>
  <si>
    <t>: DINAS PENDIDIKAN DAN KEBUDAYAAN</t>
  </si>
  <si>
    <t>Penyediaan jasa surat menyurat</t>
  </si>
  <si>
    <t>Penyediaan bahan bacaan dan peraturan perundang-undangan</t>
  </si>
  <si>
    <t>Rapat-rapat koordinasi dan konsultasi ke luar daerah</t>
  </si>
  <si>
    <t>Penunjang UPTD SKPD di Kecamatan Tebing Tinggi</t>
  </si>
  <si>
    <t>Penunjang UPTD SKPD di Kecamatan Tebing Tinggi Barat</t>
  </si>
  <si>
    <t>Penunjang UPTD SKPD di Kecamatan Tebing Tinggi Timur</t>
  </si>
  <si>
    <t>Penunjang UPTD SKPD di Kecamatan Rangsang</t>
  </si>
  <si>
    <t>Penunjang UPTD SKPD di Kecamatan Rangasang Barat</t>
  </si>
  <si>
    <t>Penunjang UPTD SKPD di Kecamatan Rangsang Pesisir</t>
  </si>
  <si>
    <t>Penunjang UPTD SKPD di Kecamatan Merbau</t>
  </si>
  <si>
    <t>Penunjang UPTD SKPD di Kecamatan Pulau Merbau</t>
  </si>
  <si>
    <t>Penunjang UPTD SKPD di Kecamatan Tasik Puteri Puyu</t>
  </si>
  <si>
    <t>Tersedianya jasa komunikasi, sumber daya air dan listrik</t>
  </si>
  <si>
    <t>Tersedianya jasa pemeliharaan dan perizinan kendaraan dinas/operasional</t>
  </si>
  <si>
    <t>Tersedianya alat tulis kantor</t>
  </si>
  <si>
    <t>Tersedianya barang cetakan dan penggandaan</t>
  </si>
  <si>
    <t>Tersedianya peralatan dan perlengkapan kantor</t>
  </si>
  <si>
    <t>Tersedianya bahan bacaan dan peraturan perundang-undangan</t>
  </si>
  <si>
    <t>Terlaksananya Rapat-rapat koordinasi dan konsultasi ke luar daerah</t>
  </si>
  <si>
    <t>Tersedianya Jasa Keamanan Kantor</t>
  </si>
  <si>
    <t>Tersedianya Penunjang UPTD SKPD di Kecamatan Tebing Tinggi</t>
  </si>
  <si>
    <t>Tersedianya Penunjang UPTD SKPD di Kecamatan Tebing Tinggi Barat</t>
  </si>
  <si>
    <t>Tersedianya Penunjang UPTD SKPD di Kecamatan Tebing Tinggi Timur</t>
  </si>
  <si>
    <t>Tersedianya Penunjang UPTD SKPD di Kecamatan Rangsang</t>
  </si>
  <si>
    <t>Tersedianya Penunjang UPTD SKPD di Kecamatan Rangasang Barat</t>
  </si>
  <si>
    <t>Tersedianya Penunjang UPTD SKPD di Kecamatan Rangsang Pesisir</t>
  </si>
  <si>
    <t>Tersedianya Penunjang UPTD SKPD di Kecamatan Merbau</t>
  </si>
  <si>
    <t>Tersedianya Penunjang UPTD SKPD di Kecamatan Pulau Merbau</t>
  </si>
  <si>
    <t>Tersedianya Penunjang UPTD SKPD di Kecamatan Tasik Puteri Puyu</t>
  </si>
  <si>
    <t>Pemeliharaan rutin / berkala peralatan dan perlengkapan kantor</t>
  </si>
  <si>
    <t>Pengadaan Mobile Computer dan Personal Computer</t>
  </si>
  <si>
    <t>Pengadaan Meja dan Kursi Kerja Untuk UPTD Pendidikan di 9 Kecamatan</t>
  </si>
  <si>
    <t>Tersedianya Mobile Computer dan Personal Computer</t>
  </si>
  <si>
    <t>Tersedianya Meja dan Kursi Kerja Untuk UPTD Pendidikan di 9 Kecamatan</t>
  </si>
  <si>
    <t>Terwujudnya Pelaporan dan Evaluasi SPM Satuan Pendidikan</t>
  </si>
  <si>
    <t>PROGRAM PENGELOLAAN KEKAYAAN DAN KERAGAMAN BUDAYA</t>
  </si>
  <si>
    <t>Pengadaan Alat Musik Tradisional Bagi  Sekolah</t>
  </si>
  <si>
    <t>Cetak buku sumber mata pelajaran muatan lokal</t>
  </si>
  <si>
    <t>Pengadaan Buku untuk Kegiatan pelestarian budaya melayu kreatif orang melayu kep. Meranti pribahasa melayu dalam ungkapan dan makna pada sosialisasi kebahasaan lembaga adat melayu riau kab. Kep. Meranti</t>
  </si>
  <si>
    <t>Honor Penjaga Makam Bersejarah</t>
  </si>
  <si>
    <t>Pengadaan Buku Referensi Pendukung Muatan Lokal Dongeng Anak Melayu Meranti</t>
  </si>
  <si>
    <t>Lomba Permainan Alat Musik Tradisional bagi  Sanggar Sekolah</t>
  </si>
  <si>
    <t>Penelitian Kebudayaan untuk penyusunan kurikulum dan penulisan buku sumber Muatan</t>
  </si>
  <si>
    <t>Kajian Arkeologis Benda Sejarah dan Cagar Budaya di Kabupaten Kepulauan Meranti</t>
  </si>
  <si>
    <t>Bimtek seni budaya bagi guru PAUD</t>
  </si>
  <si>
    <t>Tersedianya Alat Musik Tradisional Bagi  Sekolah</t>
  </si>
  <si>
    <t>Terlaksananya Cetak buku sumber mata pelajaran muatan lokal</t>
  </si>
  <si>
    <t>Tersedianya  Buku untuk Kegiatan pelestarian budaya melayu kreatif orang melayu kep. Meranti pribahasa melayu dalam ungkapan dan makna pada sosialisasi kebahasaan lembaga adat melayu riau kab. Kep. Meranti</t>
  </si>
  <si>
    <t>Tersedianya Honor Penjaga Makam Bersejarah</t>
  </si>
  <si>
    <t>Tersedianya Buku Referensi Pendukung Muatan Lokal Dongeng Anak Melayu Meranti</t>
  </si>
  <si>
    <t>Terwujudnya Lomba Permainan Alat Musik Tradisional bagi  Sanggar Sekolah</t>
  </si>
  <si>
    <t>Terlaksananya Penelitian Kebudayaan untuk penyusunan kurikulum dan penulisan buku sumber Muatan</t>
  </si>
  <si>
    <t>Terwujudnya Kajian Arkeologis Benda Sejarah dan Cagar Budaya di Kabupaten Kepulauan Meranti</t>
  </si>
  <si>
    <t>Terlaksananya Bimtek seni budaya bagi guru PAUD</t>
  </si>
  <si>
    <t>DOP PAUD ( TK, KB, SPS, TPA ) se Kabupaten Kepulauan Meranti</t>
  </si>
  <si>
    <t>Festival dan Kreatifitas Anak PAUD dalam rangka HUT HAN Kab. Kepulauan Meranti</t>
  </si>
  <si>
    <t>Workshop Penyusunan Kurikulum dan Bahan Ajar untuk Guru PAUD</t>
  </si>
  <si>
    <t>Tersedianya DOP PAUD ( TK, KB, SPS, TPA ) se Kabupaten Kepulauan Meranti</t>
  </si>
  <si>
    <t>Terselenggaranya Gebyar PTK PAUD</t>
  </si>
  <si>
    <t>Terwujudnya Festival dan Kreatifitas Anak PAUD dalam rangka HUT HAN Kab. Kepulauan Meranti</t>
  </si>
  <si>
    <t>Tersedianya Jasa Guru PAUD</t>
  </si>
  <si>
    <t>Tersedianya Peningkatan kualifikasi S1 bagi guru PAUD</t>
  </si>
  <si>
    <t>Tersedianya Workshop Penyusunan Kurikulum dan Bahan Ajar untuk Guru PAUD</t>
  </si>
  <si>
    <t>Bimtek Aplikasi Dapodik PAUD DIKMAS</t>
  </si>
  <si>
    <t>Bimtek Pembentukan Budaya dan karakter Bangsa Guru PAUD Kab. Kep. Meranti</t>
  </si>
  <si>
    <t>Pembangunan RKB PAUD Sejahtera Desa Tanjung Darul Takzim</t>
  </si>
  <si>
    <t>Pengadaan Alat Bermain PAUD Al-Kindy</t>
  </si>
  <si>
    <t>Pembangunan PAUD Muslimat NU 3</t>
  </si>
  <si>
    <t>Pembangunan Gedung TK Kasih Bunda Desa Bungur</t>
  </si>
  <si>
    <t>Pembangunan RKB PAUD Al-Hikmah Desa Tanjung Gadai</t>
  </si>
  <si>
    <t>Pembangunan PAUD Mutiara Hati Bunda Tg Kedabu</t>
  </si>
  <si>
    <t>Pengadaan APE PAUD Permata Bunda</t>
  </si>
  <si>
    <t>Pengadaan Alat Permainan Edukatif dalam Ruangan TK Negeri Pembina</t>
  </si>
  <si>
    <t>Pemasangan Plafon TK Melati Desa Tenan</t>
  </si>
  <si>
    <t>Pembangunan PAUD Gang Merdu Desa Ketapang Kec. Pulau Merbau</t>
  </si>
  <si>
    <t>Pengadaan Mesin Ginset</t>
  </si>
  <si>
    <t>Pembangunan ruang majlis guru PAUD Permata Bunda</t>
  </si>
  <si>
    <t>Semenisasi halaman TK Darun Naim Desa Dedap</t>
  </si>
  <si>
    <t>Pengadaan alat bermain untuk PAUD ANISA Kec Tebing Tinggi</t>
  </si>
  <si>
    <t>Pengadaan Bantuan Hibah alat bermain PAUD Cerdas ceria desa lukun</t>
  </si>
  <si>
    <t>Pembangunan Gedung PAUD cahaya bunda desa teluk ketapang</t>
  </si>
  <si>
    <t>Semenisasi halaman TK darussalam dusun 2 desa semukut</t>
  </si>
  <si>
    <t>Pembangunan Aula bermain setengah dinding PAUD permata bunda desa kuala merbau</t>
  </si>
  <si>
    <t>Pengadaan pakaian siswa PAUD KB Harapan Bunda dan KB bunda sayang</t>
  </si>
  <si>
    <t>MCK PAUD Muara Kasih Dusun I Semukut</t>
  </si>
  <si>
    <t>Pembangunan RKB KB PAUD Permata Bunda Desa Kuala Merbau</t>
  </si>
  <si>
    <t>Pengadaan APE TK Al manar desa lalang tanjung</t>
  </si>
  <si>
    <t>Pengadaan pakaian siswa TK/PAUD tebing tinggi barat</t>
  </si>
  <si>
    <t>Terlaksananya Bimtek Aplikasi Dapodik PAUD DIKMAS</t>
  </si>
  <si>
    <t>Terlaksananya Bimtek Pembentukan Budaya dan karakter Bangsa Guru PAUD Kab. Kep. Meranti</t>
  </si>
  <si>
    <t>Terlaksananya Pembangunan RKB PAUD Sejahtera Desa Tanjung Darul Takzim</t>
  </si>
  <si>
    <t>Tersedianya Alat Bermain PAUD Al-Kindy</t>
  </si>
  <si>
    <t>Terlaksananya Pembangunan PAUD Muslimat NU 3</t>
  </si>
  <si>
    <t>Terlaksananya Pembangunan Gedung TK Kasih Bunda Desa Bungur</t>
  </si>
  <si>
    <t>Terlaksananya Pembangunan RKB PAUD Al-Hikmah Desa Tanjung Gadai</t>
  </si>
  <si>
    <t>Terlaksananya Pembangunan PAUD Mutiara Hati Bunda Tg Kedabu</t>
  </si>
  <si>
    <t>Tersedianya APE PAUD Permata Bunda</t>
  </si>
  <si>
    <t>TersedianyaAlat Permainan Edukatif dalam Ruangan TK Negeri Pembina</t>
  </si>
  <si>
    <t>Terlaksananya Pemasangan Plafon TK Melati Desa Tenan</t>
  </si>
  <si>
    <t>Terlaksananya Pembangunan PAUD Gang Merdu Desa Ketapang Kec. Pulau Merbau</t>
  </si>
  <si>
    <t>Tersedianya Mesin Ginset</t>
  </si>
  <si>
    <t>Terlaksananya Pembangunan ruang majlis guru PAUD Permata Bunda</t>
  </si>
  <si>
    <t>Terlaksananya Semenisasi halaman TK Darun Naim Desa Dedap</t>
  </si>
  <si>
    <t>Tersedianya alat bermain untuk PAUD ANISA Kec Tebing Tinggi</t>
  </si>
  <si>
    <t>Tersedianya Bantuan Hibah alat bermain PAUD Cerdas ceria desa lukun</t>
  </si>
  <si>
    <t>Terlaksananya Pembangunan Gedung PAUD cahaya bunda desa teluk ketapang</t>
  </si>
  <si>
    <t>Terlaksananya Semenisasi halaman TK darussalam dusun 2 desa semukut</t>
  </si>
  <si>
    <t>Terlaksananya Pembangunan Aula bermain setengah dinding PAUD permata bunda desa kuala merbau</t>
  </si>
  <si>
    <t>Tersedianya pakaian siswa PAUD KB Harapan Bunda dan KB bunda sayang</t>
  </si>
  <si>
    <t>Terlaksananya MCK PAUD Muara Kasih Dusun I Semukut</t>
  </si>
  <si>
    <t>Terlaksananya Pembangunan RKB KB PAUD Permata Bunda Desa Kuala Merbau</t>
  </si>
  <si>
    <t>Tersedianya APE TK Al manar desa lalang tanjung</t>
  </si>
  <si>
    <t>Tersedianya pakaian siswa TK/PAUD tebing tinggi barat</t>
  </si>
  <si>
    <t>Pelaksanaan Ujian Nasional ( UN ) SMP/MTs</t>
  </si>
  <si>
    <t>Lomba Penelitian Ilmiah Remaja ( LPIR ) Tingkat SMP</t>
  </si>
  <si>
    <t>Festival Lomba Seni Siswa Nasional ( FLS2N) Tingkat SD</t>
  </si>
  <si>
    <t>Festival Lomba Seni Siswa Nasional ( FLS2N) Tingkat SMP</t>
  </si>
  <si>
    <t>Bantuan Pendidikan Marjinal SD</t>
  </si>
  <si>
    <t>Workshop Kurikulum K 13 SD/SMP</t>
  </si>
  <si>
    <t>Penyelenggaraan Olimpiade Sain Nasional (OSN) Guru Tingkat SD/SMP</t>
  </si>
  <si>
    <t>Penyediaan Bantuan Operasional Sekolah Daerah (BOSDA) Jenjang SD/SDLB dan SMP/SMPLB Se Kab. Kepulauan Meranti</t>
  </si>
  <si>
    <t>Pelatihan Guru khusus mata pelajaran yang di UN SD/SMP se Kab. Kepulauan Meranti</t>
  </si>
  <si>
    <t>Workshop pembuatan soal UAS  guru SD/SMP untuk mata Pelajaran UASBN/UN</t>
  </si>
  <si>
    <t>Pembangunan RKB SDN 3 Sianlang Pasung  Kec. Rangsang Barat ( 6  lokal, 1 Ruang Mejelis Guru (8x9), dan WC Sekolah 3 Unit</t>
  </si>
  <si>
    <t>Pembangunan Ruang Kelas Baru (RKB) SDN 11 Sendanu Darul Ikhsan Kec. Tebing Tinggi Timur</t>
  </si>
  <si>
    <t>Pembangunan Ruang Kelas Baru (RKB) SDN 2 Kec. Tebing Tinggi Timur</t>
  </si>
  <si>
    <t>Pengadaan Laptop Dan Infocus untuk MTS Al-Hikmah (infocus lengkap) Kec. Tebing Tinggi</t>
  </si>
  <si>
    <t>Pengadaan Mobiler SDN 003 Selatpanjang</t>
  </si>
  <si>
    <t>Pengadaan Peralatan Labor Biologi untuk SMPS Bahrul Ulum</t>
  </si>
  <si>
    <t>Pengadaan Buku Bacaan SD/SMP se-Kec. Merbau</t>
  </si>
  <si>
    <t>Pengadaan Buku BacaanSD/SMP se-Kec. Pulau Merbau</t>
  </si>
  <si>
    <t>Pengadaan Buku BacaanSD/SMP se-Kec. Tasik Putri Puyu</t>
  </si>
  <si>
    <t>Pengadaan AC untuk SMPN 1 Selatpanjang</t>
  </si>
  <si>
    <t>Pemabangunan Pagar SD 13 Desa Permai</t>
  </si>
  <si>
    <t>Pembangunan Gedung MTS Al-Falah Desa Dedap</t>
  </si>
  <si>
    <t>Pembangunan Gedung MTS RAUDHATUL  HIDAYAH Desa Batang Malas</t>
  </si>
  <si>
    <t>Semenisasi Halaman MI Darul Falah</t>
  </si>
  <si>
    <t>Semenisasi Lapangan Upacara SDN 05 Desa Mekarbaru Kec. Rangsang Barat</t>
  </si>
  <si>
    <t>Semenisasi Lapangan upacara SMPN 1 Rangsang</t>
  </si>
  <si>
    <t>Rehab Lantai Keramik MI Raudhatul Hidayah</t>
  </si>
  <si>
    <t>Rehab SDN 1 Teluk Belitung</t>
  </si>
  <si>
    <t>Rehab Ringan SDN 14 desa Mengkopot</t>
  </si>
  <si>
    <t>Rehab Berat/Sedang SLBN Selatpanjang (DAK)</t>
  </si>
  <si>
    <t>Rehab Sedang/ Berat SDN 15 Tg.Bunga Kec. Pulau Merbau (DAK)</t>
  </si>
  <si>
    <t>Rehab Sedang/Berat SDN 06 Renak Dungun Kec. Pulau Merbau (DAK)</t>
  </si>
  <si>
    <t>Rehab Sedang/Berat SDN 03 Mengkopat Kec.Tasik Putri Puyu (DAK)</t>
  </si>
  <si>
    <t>Rehab Sedang/ Berat SDN 11 Mengkirau Kec. Tasik Putri Puyu (DAK)</t>
  </si>
  <si>
    <t>Rehab Sedang/Berat SDN 10 Pelantai Kec. Merbau (DAK)</t>
  </si>
  <si>
    <t>Rehab Sedang/Berat SDN 08 Teluk Belitung Kec. Merbau (DAK)</t>
  </si>
  <si>
    <t>Rehab Sedang/Berat SDN 01 Sonde Kec.Rangsang Pesisir (DAK)</t>
  </si>
  <si>
    <t>Pengadaan Buku Buku Seri Bahaya Narkoba untuk SLTP</t>
  </si>
  <si>
    <t>Pengadaan Baju SD untuk Siswa yang kurang mampu</t>
  </si>
  <si>
    <t>Rehab Berat/Sedang SD 13 Lokal Jauh Topang Selat Kec. Rangsang (DAK)</t>
  </si>
  <si>
    <t>Pembangunan RKB SD Pendidikan Layanan Khusus Kampung Nerlang  Kec. Tebing Tinggi Timur (DAK)</t>
  </si>
  <si>
    <t>Rehabilatasi SD Negeri 13 Teluk Belitung, Kecamatan Merbau</t>
  </si>
  <si>
    <t>Rehabilitasi Sedang/Berat SMP Negeri 7 Meranti Bunting (4 Lokal)</t>
  </si>
  <si>
    <t>Pengadaan drumband dan baju SDN 006 desa dedap</t>
  </si>
  <si>
    <t>Semenisasi Lapangan upacara SDN 11desa bokor kec. rangsang barat</t>
  </si>
  <si>
    <t>Bantuan komputer / PC untuk sekolah yos sudarso</t>
  </si>
  <si>
    <t>Pengadaan drumband MTSN selatpanjang</t>
  </si>
  <si>
    <t>Pembangunan RKB SMPN 2 Repan kec. rangsang</t>
  </si>
  <si>
    <t>Pengadaan drumband SDN 09 Bagan melibur</t>
  </si>
  <si>
    <t>Pembangunan pagar untuk SDN 02 desa alai</t>
  </si>
  <si>
    <t>Pengadaan komputer untuk MTS mualimin</t>
  </si>
  <si>
    <t>Semenisasi halaman SDN 10 Bina Maju Rangsang barat</t>
  </si>
  <si>
    <t>Pembangunan MCK MTS raudhatul hidayah desa batang malas</t>
  </si>
  <si>
    <t>Pengadaan meubiler SDN 7 Inti Desa Kuala Merbau</t>
  </si>
  <si>
    <t>Pengadaan Laptop / Komputer MTS Raudhatul Mubtadiin Desa Kundur Kec. Tebing Tinggi Barat</t>
  </si>
  <si>
    <t>Pengadaan Laptop / Komputer SDN 11 Kec. Tebing Tinggi Barat</t>
  </si>
  <si>
    <t>Pembangunan RKB SMPN 1 di Kec. Rangsang</t>
  </si>
  <si>
    <t>Pengadaan Meubiler SDN Dusun Banu desa tanjung bunga</t>
  </si>
  <si>
    <t>Pembangunan Pagar SDN 14 Desa Anak Setatah</t>
  </si>
  <si>
    <t>Bantuan Rehab Pasang Lantai dan Keramik Dan Penggantian Seng SDN 09 Desa Bagan Melibur</t>
  </si>
  <si>
    <t>Terlaksananya Ujian Sekolah ( US ) SD/MI</t>
  </si>
  <si>
    <t>Terlaksananya Ujian Nasional ( UN ) SMP/MTs</t>
  </si>
  <si>
    <t>Terselenggaranya Olimpiade Sain Nasional (OSN) Tingkat SD</t>
  </si>
  <si>
    <t>Terselenggaranya Olimpiade Sain Nasional (OSN) Tingkat SMP</t>
  </si>
  <si>
    <t>Terlaksananya Lomba Penelitian Ilmiah Remaja ( LPIR ) Tingkat SMP</t>
  </si>
  <si>
    <t>Terlaksananya Olimpiade Olahraga Siswa Nasional (O2SN) Tingkat SD/SMP</t>
  </si>
  <si>
    <t>Terlaksananya Festival Lomba Seni Siswa Nasional ( FLS2N) Tingkat SD</t>
  </si>
  <si>
    <t>Terlaksananya Festival Lomba Seni Siswa Nasional ( FLS2N) Tingkat SMP</t>
  </si>
  <si>
    <t>Terlaksananya Bantuan Pendidikan Marjinal SD</t>
  </si>
  <si>
    <t>Terlaksananya Workshop Kurikulum K 13 SD/SMP</t>
  </si>
  <si>
    <t>Terlaksananya Olimpiade Sain Nasional (OSN) Guru Tingkat SD/SMP</t>
  </si>
  <si>
    <t>Tersedianya Bantuan Operasional Sekolah Daerah (BOSDA) Jenjang SD/SDLB dan SMP/SMPLB Se Kab. Kepulauan Meranti</t>
  </si>
  <si>
    <t>Terlaksananya Pelatihan Guru khusus mata pelajaran yang di UN SD/SMP se Kab. Kepulauan Meranti</t>
  </si>
  <si>
    <t>Terlaksananya Workshop pembuatan soal UAS  guru SD/SMP untuk mata Pelajaran UASBN/UN</t>
  </si>
  <si>
    <t>Terlaksananya Pembangunan RKB SDN 3 Sianlang Pasung  Kec. Rangsang Barat ( 6  lokal, 1 Ruang Mejelis Guru (8x9), dan WC Sekolah 3 Unit</t>
  </si>
  <si>
    <t>Terlaksananya Pembangunan Ruang Kelas Baru (RKB) SDN 11 Sendanu Darul Ikhsan Kec. Tebing Tinggi Timur</t>
  </si>
  <si>
    <t>Terlaksananya Pembangunan Ruang Kelas Baru (RKB) SDN 2 Kec. Tebing Tinggi Timur</t>
  </si>
  <si>
    <t>Tersedianya Laptop Dan Infocus untuk MTS Al-Hikmah (infocus lengkap) Kec. Tebing Tinggi</t>
  </si>
  <si>
    <t>Tersedianya Mobiler SDN 003 Selatpanjang</t>
  </si>
  <si>
    <t>Tersedianya Peralatan Labor Biologi untuk SMPS Bahrul Ulum</t>
  </si>
  <si>
    <t>Tersedianya Buku Bacaan SD/SMP se-Kec. Merbau</t>
  </si>
  <si>
    <t>Tersedianya Buku BacaanSD/SMP se-Kec. Pulau Merbau</t>
  </si>
  <si>
    <t>Tersedianya Buku BacaanSD/SMP se-Kec. Tasik Putri Puyu</t>
  </si>
  <si>
    <t>Tersedianya AC untuk SMPN 1 Selatpanjang</t>
  </si>
  <si>
    <t>Terlaksananya Pemabangunan Pagar SD 13 Desa Permai</t>
  </si>
  <si>
    <t>Terlaksananya Pembangunan Gedung MTS Al-Falah Desa Dedap</t>
  </si>
  <si>
    <t>Terlaksananya Pembangunan Gedung MTS RAUDHATUL  HIDAYAH Desa Batang Malas</t>
  </si>
  <si>
    <t>Terlaksananya Semenisasi Halaman MI Darul Falah</t>
  </si>
  <si>
    <t>Terlaksananya Semenisasi Lapangan Upacara SDN 05 Desa Mekarbaru Kec. Rangsang Barat</t>
  </si>
  <si>
    <t>Terlaksananya Semenisasi Lapangan upacara SMPN 1 Rangsang</t>
  </si>
  <si>
    <t>Terlaksananya Rehab Lantai Keramik MI Raudhatul Hidayah</t>
  </si>
  <si>
    <t>Terlaksananya Rehab SDN 1 Teluk Belitung</t>
  </si>
  <si>
    <t>Terlaksananya Rehab Ringan SDN 14 desa Mengkopot</t>
  </si>
  <si>
    <t>Terlaksananya Rehab Berat/Sedang SLBN Selatpanjang (DAK)</t>
  </si>
  <si>
    <t>Terlaksananya Rehab Sedang/ Berat SDN 15 Tg.Bunga Kec. Pulau Merbau (DAK)</t>
  </si>
  <si>
    <t>Terlaksananya Rehab Sedang/Berat SDN 06 Renak Dungun Kec. Pulau Merbau (DAK)</t>
  </si>
  <si>
    <t>Terlaksananya Rehab Sedang/Berat SDN 03 Mengkopat Kec.Tasik Putri Puyu (DAK)</t>
  </si>
  <si>
    <t>Terlaksananya Rehab Sedang/ Berat SDN 11 Mengkirau Kec. Tasik Putri Puyu (DAK)</t>
  </si>
  <si>
    <t>Terlaksananya Rehab Sedang/Berat SDN 10 Pelantai Kec. Merbau (DAK)</t>
  </si>
  <si>
    <t>Terlaksananya Rehab Sedang/Berat SDN 08 Teluk Belitung Kec. Merbau (DAK)</t>
  </si>
  <si>
    <t>Terlaksananya Rehab Sedang/Berat SDN 01 Sonde Kec.Rangsang Pesisir (DAK)</t>
  </si>
  <si>
    <t>Tersedianya Baju SD untuk Siswa yang kurang mampu</t>
  </si>
  <si>
    <t>Terlaksananya Rehab Berat/Sedang SD 13 Lokal Jauh Topang Selat Kec. Rangsang (DAK)</t>
  </si>
  <si>
    <t>Terlaksananya Pembangunan RKB SD Pendidikan Layanan Khusus Kampung Nerlang  Kec. Tebing Tinggi Timur (DAK)</t>
  </si>
  <si>
    <t>Terlaksananya Rehabilatasi SD Negeri 13 Teluk Belitung, Kecamatan Merbau</t>
  </si>
  <si>
    <t>Terlaksananya Rehabilitasi Sedang/Berat SMP Negeri 7 Meranti Bunting (4 Lokal)</t>
  </si>
  <si>
    <t>Tersedianya drumband dan baju SDN 006 desa dedap</t>
  </si>
  <si>
    <t>Terlaksananya Semenisasi Lapangan upacara SDN 11desa bokor kec. rangsang barat</t>
  </si>
  <si>
    <t>Terlaksananya Bantuan komputer / PC untuk sekolah yos sudarso</t>
  </si>
  <si>
    <t>Tersedianya drumband MTSN selatpanjang</t>
  </si>
  <si>
    <t>Terlaksananya Pembangunan RKB SMPN 2 Repan kec. rangsang</t>
  </si>
  <si>
    <t>Tersedianya drumband SDN 09 Bagan melibur</t>
  </si>
  <si>
    <t>Terlaksananya Pembangunan pagar untuk SDN 02 desa alai</t>
  </si>
  <si>
    <t>Tersedianya komputer untuk MTS mualimin</t>
  </si>
  <si>
    <t>Terlaksananya Semenisasi halaman SDN 10 Bina Maju Rangsang barat</t>
  </si>
  <si>
    <t>Terlaksananya Pembangunan MCK MTS raudhatul hidayah desa batang malas</t>
  </si>
  <si>
    <t>Tersedianya meubiler SDN 7 Inti Desa Kuala Merbau</t>
  </si>
  <si>
    <t>Tersedianya Laptop / Komputer MTS Raudhatul Mubtadiin Desa Kundur Kec. Tebing Tinggi Barat</t>
  </si>
  <si>
    <t>Tersedianya Laptop / Komputer SDN 11 Kec. Tebing Tinggi Barat</t>
  </si>
  <si>
    <t>Terlaksananya Pembangunan RKB SMPN 1 di Kec. Rangsang</t>
  </si>
  <si>
    <t>Tersedianya Meubiler SDN Dusun Banu desa tanjung bunga</t>
  </si>
  <si>
    <t>Terlaksananya Pembangunan Pagar SDN 14 Desa Anak Setatah</t>
  </si>
  <si>
    <t>Terlaksananya Bantuan Rehab Pasang Lantai dan Keramik Dan Penggantian Seng SDN 09 Desa Bagan Melibur</t>
  </si>
  <si>
    <t>Penyediaan Bantuan Operasional Manajemen Mutu (BOMM)</t>
  </si>
  <si>
    <t>Festifal Lomba Seni Siswa Nasional ( FLS2N )Tingkat SMA</t>
  </si>
  <si>
    <t>Festifal Lomba Seni Siswa Nasional ( FLS2N )Tingkat SMK</t>
  </si>
  <si>
    <t>Beasiswa bagi Mahasiswa yg melanjutkan ke POLBAN dan UGM</t>
  </si>
  <si>
    <t>Pelatihan Guru SMA/SMK Untuk Mata Pelajaran UN</t>
  </si>
  <si>
    <t>Penyelenggaraan Ujian Nasional SMA/MA/SMK</t>
  </si>
  <si>
    <t>Pelaksnaan Tryout Ujian Nasional SMA/SMK dan MA se Kab Kep. Meranti</t>
  </si>
  <si>
    <t>Lomba Debat Bahasa Inggris</t>
  </si>
  <si>
    <t>TOT Guru Inti MGMP SMA/SMK Se-Kabupaten Kep. Meranti</t>
  </si>
  <si>
    <t>Pembangunan Pagar MA Hidayatul Rahmah</t>
  </si>
  <si>
    <t>Semenisasi Halaman SMA Swasta Tuah Anak Negeri Desa Semukut Kec. Pulau Merbau</t>
  </si>
  <si>
    <t>Semenisasi halaman Upacara SMKN 1 Teluk Belitung</t>
  </si>
  <si>
    <t>Pembangunan Sarana dan Prasarana Gedung MA Darun Naim</t>
  </si>
  <si>
    <t>Pembangunan Gedung SMK Al-Furqon</t>
  </si>
  <si>
    <t>Pembangunan Musholla SMAN 1 Tebing Tinggi Barat</t>
  </si>
  <si>
    <t>Pengadaan Mobiler SMK Al-Furqon Kec. Tebing Tinggi Barat</t>
  </si>
  <si>
    <t>Pelatihan Kurikulum K13 SMA/SMK</t>
  </si>
  <si>
    <t>Penyelenggaraan Ujian Sekolah SMA/SMK dan MA</t>
  </si>
  <si>
    <t>Semenisasi Halaman SMAN 3 Selatpanjang</t>
  </si>
  <si>
    <t>Pengadaan Drum Band Untuk SMAN 1 Desa Sungai Tohor</t>
  </si>
  <si>
    <t>Pengadaan Buku Seri Bahaya Narkoba untuk SLTA Kec. Tebing Tinggi</t>
  </si>
  <si>
    <t>Pengadaan Komputer SMK Al-Furqon untuk Yayasan Al-Furqon Insani Desa Tenan Kec. Tebing Tinggi Barat</t>
  </si>
  <si>
    <t>Rehab Sedang/Berat Rumah Dinas Penjaga Sekolah SMAN 3 Selatpanjang</t>
  </si>
  <si>
    <t>Pembangunan Pagar SMAN 1 Rangsang</t>
  </si>
  <si>
    <t>Tersedianya Bantuan Operasional Manajemen Mutu (BOMM)</t>
  </si>
  <si>
    <t>Terlaksananya Lomba Kreatifitas Siswa SMK ( LKS)</t>
  </si>
  <si>
    <t>Terlaksananya O2SN Tingkat SMA</t>
  </si>
  <si>
    <t>Terlaksananya O2SN Tingkat SMK</t>
  </si>
  <si>
    <t>Terlaksananya Olimpiade Sains Nasional (OSN) SMA</t>
  </si>
  <si>
    <t>Terlaksananya Olimpiade Sains Terapan Nasional (OSTN) SMK</t>
  </si>
  <si>
    <t>Terlaksananya Festifal Lomba Seni Siswa Nasional ( FLS2N )Tingkat SMA</t>
  </si>
  <si>
    <t>Terlaksananya Festifal Lomba Seni Siswa Nasional ( FLS2N )Tingkat SMK</t>
  </si>
  <si>
    <t>Terlaksananya Seleksi Siswa Calon Penerima Beasiswa Chevron</t>
  </si>
  <si>
    <t>Terlaksananya Beasiswa bagi Mahasiswa yg melanjutkan ke POLBAN dan UGM</t>
  </si>
  <si>
    <t>Terlaksananya Pelatihan Guru SMA/SMK Untuk Mata Pelajaran UN</t>
  </si>
  <si>
    <t>Terlaksananya Ujian Kompetensi  SMK (Praktek)</t>
  </si>
  <si>
    <t>Terlaksananya Ujian Nasional SMA/MA/SMK</t>
  </si>
  <si>
    <t>Terlaksananya Tryout Ujian Nasional SMA/SMK dan MA se Kab Kep. Meranti</t>
  </si>
  <si>
    <t>Terlaksananya Lomba Debat Bahasa Inggris</t>
  </si>
  <si>
    <t>Terlaksananya TOT Guru Inti MGMP SMA/SMK Se-Kabupaten Kep. Meranti</t>
  </si>
  <si>
    <t>Terlaksananya Pembangunan Pagar MA Hidayatul Rahmah</t>
  </si>
  <si>
    <t>Terlaksananya Semenisasi Halaman SMA Swasta Tuah Anak Negeri Desa Semukut Kec. Pulau Merbau</t>
  </si>
  <si>
    <t>Terlaksananya Semenisasi halaman Upacara SMKN 1 Teluk Belitung</t>
  </si>
  <si>
    <t>Terlaksananya Pembangunan Sarana dan Prasarana Gedung MA Darun Naim</t>
  </si>
  <si>
    <t>Terlaksananya Pembangunan Gedung SMK Al-Furqon</t>
  </si>
  <si>
    <t>Terlaksananya Pembangunan Musholla SMAN 1 Tebing Tinggi Barat</t>
  </si>
  <si>
    <t>Tersedianya Mobiler SMK Al-Furqon Kec. Tebing Tinggi Barat</t>
  </si>
  <si>
    <t>Terlaksananya Pelatihan Kurikulum K13 SMA/SMK</t>
  </si>
  <si>
    <t>Terlaksananya Ujian Sekolah SMA/SMK dan MA</t>
  </si>
  <si>
    <t>Terlaksananya Semenisasi Halaman SMAN 3 Selatpanjang</t>
  </si>
  <si>
    <t>Tersedianya Drum Band Untuk SMAN 1 Desa Sungai Tohor</t>
  </si>
  <si>
    <t>Tersedianya Buku Seri Bahaya Narkoba untuk SLTA Kec. Tebing Tinggi</t>
  </si>
  <si>
    <t>Tersedianya Komputer SMK Al-Furqon untuk Yayasan Al-Furqon Insani Desa Tenan Kec. Tebing Tinggi Barat</t>
  </si>
  <si>
    <t>Terlaksananya Rehab Sedang/Berat Rumah Dinas Penjaga Sekolah SMAN 3 Selatpanjang</t>
  </si>
  <si>
    <t>Terlaksananya Pembangunan Pagar SMAN 1 Rangsang</t>
  </si>
  <si>
    <t>Pembelajaran Paket A Setara SD</t>
  </si>
  <si>
    <t>Pembelajaran Paket B Setara SMP</t>
  </si>
  <si>
    <t>Penyelenggaraan Ujian Nasional Paket C</t>
  </si>
  <si>
    <t>Penyelenggaraan Ujian Nasional Paket A dan B</t>
  </si>
  <si>
    <t>Workshop Penyusunan Kurikulum dan Bahan Ajar untuk Tutor Paket A, B, dan C</t>
  </si>
  <si>
    <t>Penyelenggaraan Paket C Setara SMU</t>
  </si>
  <si>
    <t>Pengadaan Komputer untuk Pondok Pesantren Nahdatul Quran Yayasan An-Nur Pesisir</t>
  </si>
  <si>
    <t>Semenisasi lapangan upacara PONPES Al-Hikmah</t>
  </si>
  <si>
    <t>Pembangunan Ruang Asrama Santri PA/PI dan MCK lembaga Pendidikan Islam Al-Kautsar (LPIA) Desa Batang Malas</t>
  </si>
  <si>
    <t>Pembangunan MCK RA Husnul Huluq Desa Tanjung</t>
  </si>
  <si>
    <t>Pembangunan RKB Dan MCK untuk Pondok Pesantren Nahdatul Quran Yayasan An-Nur Pesisir</t>
  </si>
  <si>
    <t>Pembangunan rumah Takmir yayasan permata</t>
  </si>
  <si>
    <t>Pembangunan Kantor MDTA Nurul Iman</t>
  </si>
  <si>
    <t>Rehab Atap Seng MDA Darul Ma'unah Desa Maini</t>
  </si>
  <si>
    <t>Pembangunan MDA Roudhatutholabah Desa Lukit</t>
  </si>
  <si>
    <t>Pembangunan pagar yayasan putra meranti</t>
  </si>
  <si>
    <t>Pembangunan MCK MDA al munawaroh desa bagan melibur</t>
  </si>
  <si>
    <t>Pengadaan infokus untuk Yayasan putra meranti kecamatan merbau</t>
  </si>
  <si>
    <t>Bantuan sarana penunjang (laptop/PC) untuk yayasan baudatul quran</t>
  </si>
  <si>
    <t>Pembangunan KB akasia parit sidomulyo desa tanjung bakau</t>
  </si>
  <si>
    <t>Pembangunan lokal taman kanak kanak islam raudhatul athfal (RA) al falah desa citra permai</t>
  </si>
  <si>
    <t>Pengadaan perangkat server dan jaringan untuk mendukung layanan administrasi Amik Selatpanjang</t>
  </si>
  <si>
    <t>Pembangunan (1 Lokal) kelompok bermain raudhatul athfal</t>
  </si>
  <si>
    <t>Pengembangan Pendidikan kecakapan hidup</t>
  </si>
  <si>
    <t>Pengadaan Laptop untuk Yayasan Hamzah Kudang Desa Sialang Pasung Kec. Rangsang Barat</t>
  </si>
  <si>
    <t>Pembangunan ruang belajar lembaga pendidikan Muawanah desa alah air</t>
  </si>
  <si>
    <t>Pengadaan Mesin Ginset untuk AMIK Selatpanjang</t>
  </si>
  <si>
    <t>Terlaksananya Pembelajaran Paket A Setara SD</t>
  </si>
  <si>
    <t>Terlaksananya  Pembelajaran Paket B Setara SMP</t>
  </si>
  <si>
    <t>Terlaksananya Ujian Nasional Paket C</t>
  </si>
  <si>
    <t>Terlaksananya Ujian Nasional Paket A dan B</t>
  </si>
  <si>
    <t>Terlaksananya Workshop Penyusunan Kurikulum dan Bahan Ajar untuk Tutor Paket A, B, dan C</t>
  </si>
  <si>
    <t>Terlaksananya Paket C Setara SMU</t>
  </si>
  <si>
    <t>Tersedianya Komputer untuk Pondok Pesantren Nahdatul Quran Yayasan An-Nur Pesisir</t>
  </si>
  <si>
    <t>Terlaksananya Semenisasi lapangan upacara PONPES Al-Hikmah</t>
  </si>
  <si>
    <t>Terlaksananya Pembangunan Ruang Asrama Santri PA/PI dan MCK lembaga Pendidikan Islam Al-Kautsar (LPIA) Desa Batang Malas</t>
  </si>
  <si>
    <t>Terlaksananya Pembangunan MCK RA Husnul Huluq Desa Tanjung</t>
  </si>
  <si>
    <t>Terlaksananya Pembangunan RKB Dan MCK untuk Pondok Pesantren Nahdatul Quran Yayasan An-Nur Pesisir</t>
  </si>
  <si>
    <t>Terlaksananya Pembangunan rumah Takmir yayasan permata</t>
  </si>
  <si>
    <t>Terlaksananya Pembangunan Kantor MDTA Nurul Iman</t>
  </si>
  <si>
    <t>Terlaksananya Rehab Atap Seng MDA Darul Ma'unah Desa Maini</t>
  </si>
  <si>
    <t>Terlaksananya Pembangunan MDA Roudhatutholabah Desa Lukit</t>
  </si>
  <si>
    <t>Terlaksananya Pembangunan pagar yayasan putra meranti</t>
  </si>
  <si>
    <t>Terlaksananya Pembangunan MCK MDA al munawaroh desa bagan melibur</t>
  </si>
  <si>
    <t>Tersedianya infokus untuk Yayasan putra meranti kecamatan merbau</t>
  </si>
  <si>
    <t>Terlaksananya Bantuan sarana penunjang (laptop/PC) untuk yayasan baudatul quran</t>
  </si>
  <si>
    <t>Terlaksananya Pembangunan KB akasia parit sidomulyo desa tanjung bakau</t>
  </si>
  <si>
    <t>Terlaksananya Pembangunan lokal taman kanak kanak islam raudhatul athfal (RA) al falah desa citra permai</t>
  </si>
  <si>
    <t>Tersedianya perangkat server dan jaringan untuk mendukung layanan administrasi Amik Selatpanjang</t>
  </si>
  <si>
    <t>Terlaksananya Pembangunan (1 Lokal) kelompok bermain raudhatul athfal</t>
  </si>
  <si>
    <t>Terlaksananya Pengembangan Pendidikan kecakapan hidup</t>
  </si>
  <si>
    <t>Tersedianya Laptop untuk Yayasan Hamzah Kudang Desa Sialang Pasung Kec. Rangsang Barat</t>
  </si>
  <si>
    <t>Terlaksananya Pembangunan ruang belajar lembaga pendidikan Muawanah desa alah air</t>
  </si>
  <si>
    <t>Tersedianya Mesin Ginset untuk AMIK Selatpanjang</t>
  </si>
  <si>
    <t>Pengadaan Sepeda Motor Pengawas UPTD Pendidikan</t>
  </si>
  <si>
    <t>Pelaksanaan Hari Besar</t>
  </si>
  <si>
    <t>Pengukuhan Kepala Sekolah</t>
  </si>
  <si>
    <t>Pengembangan Kurikulum Muatan Lokal Daerah</t>
  </si>
  <si>
    <t>PROGRAM PENINGKATAN MUTU PENDIDIK DAN TENAGA KEPENDIDIKAN</t>
  </si>
  <si>
    <t>Tersedianya Sepeda Motor Pengawas UPTD Pendidikan</t>
  </si>
  <si>
    <t>Terlaksananya Hari Besar</t>
  </si>
  <si>
    <t>Terlaksananya Pengukuhan Kepala Sekolah</t>
  </si>
  <si>
    <t>Terwujudnya Pengembangan Kurikulum Muatan Lokal Daerah</t>
  </si>
  <si>
    <t>Monitoring Penilik dan Pengawas Pendidikan Dasar</t>
  </si>
  <si>
    <t>Pelaksanaan TPK Kab. Kepulauan Meranti</t>
  </si>
  <si>
    <t>Penilaian dan Penetapan Angka Kredit untuk kenaikan golongan bagi jabatan fungsional guru</t>
  </si>
  <si>
    <t>Pelatihan Calon Kepala Sekolah (Cakep)</t>
  </si>
  <si>
    <t>Monitoring Pengawas Pengawas Madya</t>
  </si>
  <si>
    <t>Pendataan Pengelolaan Sertifikasi Guru, SD, SMP, SMA/SMK</t>
  </si>
  <si>
    <t>Peningkatan Kapasitas Jasa Tenaga Pendidik (Guru) Non PNS dan Tenaga Administrasi NON PNS Tingkat SD, SMP, SMA, dan SMK Negeri</t>
  </si>
  <si>
    <t>Gaji Guru Bantua Daerah Provinsi Riau (BANKEU)</t>
  </si>
  <si>
    <t>Pengadaan buku ensiklopedia seni budaya warisan indonesia</t>
  </si>
  <si>
    <t>Pengadaan tafsir al-quran tematik untuk jenjang SD, SMP, SMA/SMK</t>
  </si>
  <si>
    <t>Pengadaan ensiklopedia rukun islam untuk jenjang SD, SMP, SMA/SMK</t>
  </si>
  <si>
    <t>Terlaksananya Monitoring Penilik dan Pengawas Pendidikan Dasar</t>
  </si>
  <si>
    <t>Terlaksananya TPK Kab. Kepulauan Meranti</t>
  </si>
  <si>
    <t>Terlaksananya Penilaian dan Penetapan Angka Kredit untuk kenaikan golongan bagi jabatan fungsional guru</t>
  </si>
  <si>
    <t>Terlaksananya Seleksi guru, kepala sekolah dan pengawas berprestasi tingkat SD, SMP dan SMA/SMK</t>
  </si>
  <si>
    <t>Terlaksananya Pelatihan Calon Kepala Sekolah (Cakep)</t>
  </si>
  <si>
    <t>Terlaksananya Monitoring Pengawas Pengawas Madya</t>
  </si>
  <si>
    <t>Terlaksananya Pendataan Pengelolaan Sertifikasi Guru, SD, SMP, SMA/SMK</t>
  </si>
  <si>
    <t>Terlaksananya Jasa Tenaga Administrasi dan Pengelola Keuangan  Dinas Pendidikan Dan Kebudayaan dan UPT Dinas (9 kecamatan)</t>
  </si>
  <si>
    <t>Terlaksananya Peningkatan Kapasitas Jasa Tenaga Pendidik (Guru) Non PNS dan Tenaga Administrasi NON PNS Tingkat SD, SMP, SMA, dan SMK Negeri</t>
  </si>
  <si>
    <t>Terlaksananya Gaji Guru Bantua Daerah Provinsi Riau (BANKEU)</t>
  </si>
  <si>
    <t>Tersedianya buku ensiklopedia seni budaya warisan indonesia</t>
  </si>
  <si>
    <t>Tersedianya tafsir al-quran tematik untuk jenjang SD, SMP, SMA/SMK</t>
  </si>
  <si>
    <t>Tersedianya ensiklopedia rukun islam untuk jenjang SD, SMP, SMA/SMK</t>
  </si>
  <si>
    <t>PROGRAM PERENCANAAN PEMBANGUNAN</t>
  </si>
  <si>
    <t>Penyusunan Renstra SKPD</t>
  </si>
  <si>
    <t>Dokumen perencanaan</t>
  </si>
  <si>
    <t>Pemeliharaan rutin/berkala kendaraan dinas/operasional</t>
  </si>
  <si>
    <t>Pemeliharaan rutin/berkala peralatan gedung kantor</t>
  </si>
  <si>
    <t>pengadaan Kendaraan dinas/operasional (DAK 2016)</t>
  </si>
  <si>
    <t>pengadaan Kendaraan dinas/operasional (DAK Tambahan 2015)</t>
  </si>
  <si>
    <t>Tersedianya peralatan gedung kantor</t>
  </si>
  <si>
    <t>Terlaksananya Pemeliharaan rutin/berkala kendaraan dinas/operasional</t>
  </si>
  <si>
    <t>Terlaksananya Pemeliharaan rutin/berkala peralatan gedung kantor</t>
  </si>
  <si>
    <t>Tersedianya Kendaraan dinas/operasional (DAK 2016)</t>
  </si>
  <si>
    <t>Tersedianya Kendaraan dinas/operasional (DAK Tambahan 2015)</t>
  </si>
  <si>
    <t>Terlaksananya Pendidikan dan pelatihan formal</t>
  </si>
  <si>
    <t>Pengadaaan Obat dan Perbekalan Kesehatan</t>
  </si>
  <si>
    <t>Peningkatan pemerataan obat dan perbekalan kesehatan</t>
  </si>
  <si>
    <t>Tersedianya Obat dan Perbekalan Kesehatan</t>
  </si>
  <si>
    <t>Terlaksananya Peningkatan pemerataan obat dan perbekalan kesehatan</t>
  </si>
  <si>
    <t>terlaksananya Pemutakhiran Data Kefarmasian Dan Alat-Alat Kesehatan</t>
  </si>
  <si>
    <t>Peningkatan kesehatan masyarakat (Biaya Operasional dan Pemeliharaan Puskesmas dan Jaringannya)</t>
  </si>
  <si>
    <t>Penyediaan Jasa Medis/Non Medis</t>
  </si>
  <si>
    <t>Peningkatan Kesehatan Masyarakat Peserta JKN Non Kapitasi</t>
  </si>
  <si>
    <t>Peningkatan Kesehatan Masyarakat Peserta JKN Puskesmas Alah Air</t>
  </si>
  <si>
    <t>Peningkatan Kesehatan Masyarakat Peserta JKN Puskesmas Anak Setatah</t>
  </si>
  <si>
    <t>Peningkatan Kesehatan Masyarakat Peserta JKN Puskesmas Kedaburapat</t>
  </si>
  <si>
    <t>Peningkatan Kesehatan Masyarakat Peserta JKN Puskesmas Alai</t>
  </si>
  <si>
    <t>Peningkatan Kesehatan Masyarakat Peserta JKN Puskesmas Bandul</t>
  </si>
  <si>
    <t>Peningkatan Kesehatan Masyarakat Peserta JKN Puskesmas Pulau Merbau</t>
  </si>
  <si>
    <t>Peningkatan Kesehatan Masyarakat Peserta JKN Puskesmas Selatpanjang</t>
  </si>
  <si>
    <t>Peningkatan Kesehatan Masyarakat Peserta JKN Puskesmas Tanjung Samak</t>
  </si>
  <si>
    <t>Peningkatan Kesehatan Masyarakat Peserta JKN Puskesmas Teluk Belitung</t>
  </si>
  <si>
    <t>Pemilihan Tenaga Kesehatan Teladan dan Puskesmas Berprestasi</t>
  </si>
  <si>
    <t>Peningkatan Pelayanan Kesehatan Peserta SKTM</t>
  </si>
  <si>
    <t>Bantuan Operasional Kesehatan/ Dukungan Manajemen Program Bantuan Operasional Kesehatan Dinas Kesehatan Kabupaten Kepulauan Meranti (DAK Non Fisik 2016)</t>
  </si>
  <si>
    <t>Jaminan Persalinan/Jampersal (DAK Non Fisik 2016)</t>
  </si>
  <si>
    <t>Bantuan Operasional Kesehatan Puskesmas Alah Air (DAK Non Fisik 2016)</t>
  </si>
  <si>
    <t>Bantuan Operasional Kesehatan Puskesmas Anak Setatah (DAK Non Fisik 2016)</t>
  </si>
  <si>
    <t>Bantuan Operasional Kesehatan Puskesmas Kedabu Rapat (DAK Non Fisik 2016)</t>
  </si>
  <si>
    <t>Bantuan Operasional Kesehatan Puskesmas Alai (DAK Non Fisik 2016)</t>
  </si>
  <si>
    <t>Bantuan Operasional Kesehatan Puskesmas Bandul (DAK Non Fisik 2016)</t>
  </si>
  <si>
    <t>Bantuan Operasional Kesehatan Puskesmas Pulau Merbau (DAK Non Fisik 2016)</t>
  </si>
  <si>
    <t>Bantuan Operasional Kesehatan Puskesmas Selatpanjang (DAK Non Fisik 2016)</t>
  </si>
  <si>
    <t>Bantuan Operasional Kesehatan Puskesmas Tanjung Samak (DAK Non Fisik 2016)</t>
  </si>
  <si>
    <t>Bantuan Operasional Kesehatan Puskesmas Teluk Belitung (DAK Non Fisik 2016)</t>
  </si>
  <si>
    <t>Terlaksananya Peningkatan kesehatan masyarakat (Biaya Operasional dan Pemeliharaan Puskesmas dan Jaringannya)</t>
  </si>
  <si>
    <t>Tersedianya Jasa Medis/Non Medis</t>
  </si>
  <si>
    <t>Terlaksananya Peningkatan Kesehatan Masyarakat Peserta JKN Non Kapitasi</t>
  </si>
  <si>
    <t>Terlaksananya Peningkatan Kesehatan Masyarakat Peserta JKN Puskesmas Alah Air</t>
  </si>
  <si>
    <t>Terlaksananya Peningkatan Kesehatan Masyarakat Peserta JKN Puskesmas Anak Setatah</t>
  </si>
  <si>
    <t>Terlaksananya Peningkatan Kesehatan Masyarakat Peserta JKN Puskesmas Kedaburapat</t>
  </si>
  <si>
    <t>Terlaksananya Peningkatan Kesehatan Masyarakat Peserta JKN Puskesmas Alai</t>
  </si>
  <si>
    <t>Terlaksananya Peningkatan Kesehatan Masyarakat Peserta JKN Puskesmas Bandul</t>
  </si>
  <si>
    <t>Terlaksananya Peningkatan Kesehatan Masyarakat Peserta JKN Puskesmas Pulau Merbau</t>
  </si>
  <si>
    <t>Terlaksananya Peningkatan Kesehatan Masyarakat Peserta JKN Puskesmas Selatpanjang</t>
  </si>
  <si>
    <t>Terlaksananya Peningkatan Kesehatan Masyarakat Peserta JKN Puskesmas Tanjung Samak</t>
  </si>
  <si>
    <t>Terlaksananya Peningkatan Kesehatan Masyarakat Peserta JKN Puskesmas Teluk Belitung</t>
  </si>
  <si>
    <t>Terlaksananya Pemilihan Tenaga Kesehatan Teladan dan Puskesmas Berprestasi</t>
  </si>
  <si>
    <t>Terlaksananya Pelayanan Kesehatan Terhadap Pasien Umum (Yang Tidak Memiliki Kartu Jaminan Kesehatan)</t>
  </si>
  <si>
    <t>Terlaksananya Peningkatan Pelayanan Kesehatan Peserta SKTM</t>
  </si>
  <si>
    <t>Terlaksananya Bantuan Operasional Kesehatan/ Dukungan Manajemen Program Bantuan Operasional Kesehatan Dinas Kesehatan Kabupaten Kepulauan Meranti (DAK Non Fisik 2016)</t>
  </si>
  <si>
    <t>Terlaksananya Jaminan Persalinan/Jampersal (DAK Non Fisik 2016)</t>
  </si>
  <si>
    <t>Terlaksananya Bantuan Operasional Kesehatan Puskesmas Alah Air (DAK Non Fisik 2016)</t>
  </si>
  <si>
    <t>Terlaksananya Bantuan Operasional Kesehatan Puskesmas Anak Setatah (DAK Non Fisik 2016)</t>
  </si>
  <si>
    <t>Terlaksananya Bantuan Operasional Kesehatan Puskesmas Kedabu Rapat (DAK Non Fisik 2016)</t>
  </si>
  <si>
    <t>Terlaksananya Bantuan Operasional Kesehatan Puskesmas Alai (DAK Non Fisik 2016)</t>
  </si>
  <si>
    <t>Terlaksananya Bantuan Operasional Kesehatan Puskesmas Bandul (DAK Non Fisik 2016)</t>
  </si>
  <si>
    <t>Terlaksananya Bantuan Operasional Kesehatan Puskesmas Pulau Merbau (DAK Non Fisik 2016)</t>
  </si>
  <si>
    <t>Terlaksananya Bantuan Operasional Kesehatan Puskesmas Selatpanjang (DAK Non Fisik 2016)</t>
  </si>
  <si>
    <t>Terlaksananya Bantuan Operasional Kesehatan Puskesmas Tanjung Samak (DAK Non Fisik 2016)</t>
  </si>
  <si>
    <t>Terlaksananya Bantuan Operasional Kesehatan Puskesmas Teluk Belitung (DAK Non Fisik 2016)</t>
  </si>
  <si>
    <t>Pengembangan media promosi dan informasi sadar hidup sehat</t>
  </si>
  <si>
    <t>Pembinaan dan Lomba Posyandu Tingkat Kabupaten</t>
  </si>
  <si>
    <t>Pembinaan Desa Berperilaku Hidup Bersih dan Sehat (PHBS) Kategori Kecamatan</t>
  </si>
  <si>
    <t>Terlaksananya Pengembangan media promosi dan informasi sadar hidup sehat</t>
  </si>
  <si>
    <t>Terlaksananya Pembinaan dan Lomba Posyandu Tingkat Kabupaten</t>
  </si>
  <si>
    <t>Terlaksananya Pembinaan Desa Berperilaku Hidup Bersih dan Sehat (PHBS) Kategori Kecamatan</t>
  </si>
  <si>
    <t>Program Perbaikan Gizi Masyarakat</t>
  </si>
  <si>
    <t>Pemberian tambahan makanan dan vitamin</t>
  </si>
  <si>
    <t>Penanggulangan Kurang Energi Protein (KEP), Anemia Gizi Besi, Gangguan Akibat kurang Yodium (GAKY), Kurang Vitamin A, dan Kekurangan Zat Gizi Mikro Lainnya</t>
  </si>
  <si>
    <t>Pelacakan Kasus Gizi Buruk/Pengadaan susu gizi buruk</t>
  </si>
  <si>
    <t>Pelatihan Konselor ASI Bagi Bidan</t>
  </si>
  <si>
    <t>Pengadaan Tabur Ria untuk Balita dibawah Garis Merah (BGM)</t>
  </si>
  <si>
    <t>Terlaksananya Pemberian tambahan makanan dan vitamin</t>
  </si>
  <si>
    <t>Terlaksananya Penanggulangan Kurang Energi Protein (KEP), Anemia Gizi Besi, Gangguan Akibat kurang Yodium (GAKY), Kurang Vitamin A, dan Kekurangan Zat Gizi Mikro Lainnya</t>
  </si>
  <si>
    <t>Terlaksananya Pelacakan Kasus Gizi Buruk/Pengadaan susu gizi buruk</t>
  </si>
  <si>
    <t>Terlaksananya Pembinaan Kader Posyandu</t>
  </si>
  <si>
    <t>Terlaksananya Pelatihan Konselor ASI Bagi Bidan</t>
  </si>
  <si>
    <t>Tersedianya Tabur Ria untuk Balita dibawah Garis Merah (BGM)</t>
  </si>
  <si>
    <t>Peningkatan imuniasasi</t>
  </si>
  <si>
    <t>Pengamanan Kesehatan Jemaah Haji</t>
  </si>
  <si>
    <t>Penanggulangan P2 Filariasis</t>
  </si>
  <si>
    <t>Terlaksananya Peningkatan imuniasasi</t>
  </si>
  <si>
    <t>Terlaksananya Pengamanan Kesehatan Jemaah Haji</t>
  </si>
  <si>
    <t>Terlaksananya Penanggulangan P2 Filariasis</t>
  </si>
  <si>
    <t>Terlaksananya Bulan Imunisasi Anak Sekolah (BIAS)</t>
  </si>
  <si>
    <t>Terlaksananya Supervisi Penanggulangan Wabah dan Bencana serta Kejadian Luar Biasa (KLB)</t>
  </si>
  <si>
    <t>Terlaksananya Penanggulangan Demam Berdarah</t>
  </si>
  <si>
    <t>Terlaksananya Pelayanan Pencegahan dan Penanggulangan Penyakit Menular TBC</t>
  </si>
  <si>
    <t>Terlaksananya Pencegahan dan Penanggulangan Penyakit  HIV/AIDS</t>
  </si>
  <si>
    <t>Pemutakhiran data dasar standar pelayanan kesehatan</t>
  </si>
  <si>
    <t>Akreditasi Puskesmas dan Akreditasi Labor</t>
  </si>
  <si>
    <t>Puskesmas BLUD</t>
  </si>
  <si>
    <t>Akreditasi Puskesmas (DAK Non Fisik 2016)</t>
  </si>
  <si>
    <t>Terlaksananya Pemutakhiran data dasar standar pelayanan kesehatan</t>
  </si>
  <si>
    <t>Terlaksananya Validasi Data Profil Kesehatan Kabupaten Kepulauan Meranti</t>
  </si>
  <si>
    <t>Terlaksananya Akreditasi Puskesmas dan Akreditasi Labor</t>
  </si>
  <si>
    <t>Terlaksananya Puskesmas BLUD</t>
  </si>
  <si>
    <t>Terlaksananya Akreditasi Puskesmas (DAK Non Fisik 2016)</t>
  </si>
  <si>
    <t>Pembangunan puskesmas</t>
  </si>
  <si>
    <t>Pemeliharaan rutin/berkala sarana dan prasarana puskesmas</t>
  </si>
  <si>
    <t>Rehabilitasi sedang/berat puskesmas pembantu</t>
  </si>
  <si>
    <t>Pengadaan Sarana dan Prasarana Puskesmas (DAK Tambahan 2015)</t>
  </si>
  <si>
    <t>Pembangunan dan Peningkatan Sarana dan Prasarana pelayanan Kesehatan dasar</t>
  </si>
  <si>
    <t>Terlaksananya Pembangunan puskesmas</t>
  </si>
  <si>
    <t>Terlaksananya Pembangunan Posyandu</t>
  </si>
  <si>
    <t>Terlaksananya Pemeliharaan rutin/berkala sarana dan prasarana puskesmas</t>
  </si>
  <si>
    <t>Terlaksananya Rehabilitasi sedang/berat puskesmas pembantu</t>
  </si>
  <si>
    <t>Tersedianya Sarana dan Prasarana Puskesmas (DAK Tambahan 2015)</t>
  </si>
  <si>
    <t>Terlaksananya Pembangunan dan Peningkatan Sarana dan Prasarana pelayanan Kesehatan dasar</t>
  </si>
  <si>
    <t>Pelatihan Penanganan Bayi dengan ASPEKSIA</t>
  </si>
  <si>
    <t>Terlaksananya Pelacakan Kasus Kematian Ibu Hamil dan Ibu Bersalin</t>
  </si>
  <si>
    <t>Terlaksananya Pelacakan Kasus Kematian Perinatal</t>
  </si>
  <si>
    <t>Terlaksananya Pelatihan Penanganan Bayi dengan ASPEKSIA</t>
  </si>
  <si>
    <t>Terlaksananya Pertemuan Audit Maternal Perinatal</t>
  </si>
  <si>
    <t>Pemeliharaan rutin/berkala perlengkapan gedung kantor</t>
  </si>
  <si>
    <t>Terlaksananya Pemeliharaan rutin/berkala perlengkapan gedung kantor</t>
  </si>
  <si>
    <t>Terlaksananya Peningkatan keterjangkauan harga obat dan perbekalan kesehatan terutama untuk penduduk miskin</t>
  </si>
  <si>
    <t>Terlaksananya Pemeliharaan dan pemulihan kesehatan</t>
  </si>
  <si>
    <t>Pengadaan alat-alat kesehatan rumah sakit</t>
  </si>
  <si>
    <t>Pengadaan mebeuleur rumah sakit</t>
  </si>
  <si>
    <t>Pengadaan perlengkapan rumah tangga rumah sakit (dapur, ruang pasien, laundry, ruang tunggu dan lain-lain)</t>
  </si>
  <si>
    <t>Pengadaan Alat Kesehatan (DAK tambahan)</t>
  </si>
  <si>
    <t>Pengadaan Alat Kesehatan (DAK TA 2016)</t>
  </si>
  <si>
    <t>Tersedianya alat-alat kesehatan rumah sakit</t>
  </si>
  <si>
    <t>Tersedianya mebeuleur rumah sakit</t>
  </si>
  <si>
    <t>Tersedianya perlengkapan rumah tangga rumah sakit (dapur, ruang pasien, laundry, ruang tunggu dan lain-lain)</t>
  </si>
  <si>
    <t>Tersedianya Alat Kesehatan (DAK tambahan)</t>
  </si>
  <si>
    <t>Tersedianya Alat Kesehatan (DAK TA 2016)</t>
  </si>
  <si>
    <t>Tersedianya  Teknologi Informasi Pendukung Pelayanan Kesehatan Rumah Sakit</t>
  </si>
  <si>
    <t>Terlaksananya pemeliharaan rutin/berkala rumah sakit</t>
  </si>
  <si>
    <t>Pemeliharaan rutin/berkala rumah sakit</t>
  </si>
  <si>
    <t>Pelayanan dan pendukung pelayanan</t>
  </si>
  <si>
    <t>Terlaksananya Pelayanan dan pendukung pelayanan</t>
  </si>
  <si>
    <t>Dokumen Perencanaan</t>
  </si>
  <si>
    <t>Penyediaan Jasa Tenaga Pendukung Administrasi Perkantoran</t>
  </si>
  <si>
    <t>Tersedianya Jasa Tenaga Pendukung Administrasi Perkantoran</t>
  </si>
  <si>
    <t>Pengadaan perlengkapan gedung kantor</t>
  </si>
  <si>
    <t>Pengadaan mebeleur</t>
  </si>
  <si>
    <t>Pemeliharaan rutin/berkala gedung kantor</t>
  </si>
  <si>
    <t>Tersedianya perlengkapan gedung kantor</t>
  </si>
  <si>
    <t>Tersedianya mebeleur</t>
  </si>
  <si>
    <t>Terlaksananya Pemeliharaan rutin/berkala gedung kantor</t>
  </si>
  <si>
    <t>Tersedianya Rumah Dinas/Gedung Kantor</t>
  </si>
  <si>
    <t>Kabupaten Layak Anak</t>
  </si>
  <si>
    <t>Pelaksanaan Pusat Pelayanan Terpadu Pemberdayaan Perempuan dan Anak (P2TP2A)</t>
  </si>
  <si>
    <t>Terwujudnya Kabupaten Layak Anak</t>
  </si>
  <si>
    <t>Terlaksananya Forum Anak Kabupaten Kepulauan Meranti</t>
  </si>
  <si>
    <t>Terlaksananya Pusat Pelayanan Terpadu Pemberdayaan Perempuan dan Anak (P2TP2A)</t>
  </si>
  <si>
    <t>Peningkatan Peranan Wanita Menuju Keluarga Sehat Sejahtera ( P2WKSS)</t>
  </si>
  <si>
    <t>Pembinaan dan Pelatihan Kader BKB, BKR dan BKL</t>
  </si>
  <si>
    <t>Petugas Lapangan Keluarga Berencana Kabupaten Kepulauan Meranti</t>
  </si>
  <si>
    <t>Penyediaan Perlengkapan Penunjang Keluarga Berencana ( DAK 2016 )</t>
  </si>
  <si>
    <t>Terlaksananya Pembinaan dan Pelatihan Kader BKB, BKR dan BKL</t>
  </si>
  <si>
    <t>Terlaksananya Petugas Lapangan Keluarga Berencana Kabupaten Kepulauan Meranti</t>
  </si>
  <si>
    <t>Tersedianya Perlengkapan Penunjang Keluarga Berencana ( DAK 2016 )</t>
  </si>
  <si>
    <t>Pembinaan PIK Remaja /Mahasiswa Jalur Sekolah / Masyarakat</t>
  </si>
  <si>
    <t>Penyediaan Pelayanan KB Melalui TNI KB Kesehatan</t>
  </si>
  <si>
    <t>Program Perencanaan Pembangunan Daerah</t>
  </si>
  <si>
    <t>Program Perencanaan pembangunan Daerah</t>
  </si>
  <si>
    <t>Penampilan Kesenian Menerima Tamu</t>
  </si>
  <si>
    <t>Pelatihan tari zapin kreasi 9 kecamatan kabupaten kepulauan meranti</t>
  </si>
  <si>
    <t>Terlaksananya Penampilan Kesenian Menerima Tamu</t>
  </si>
  <si>
    <t>Terlaksananya Pelatihan tari zapin kreasi 9 kecamatan kabupaten kepulauan meranti</t>
  </si>
  <si>
    <t>Terwujudnya Festival Lagu Melayu</t>
  </si>
  <si>
    <t>PROGRAM PENINGKATAN SARANA DAN PRASARANA PENUNJANG KESENIAN DAERAH</t>
  </si>
  <si>
    <t>Pengadaan Tenda Pentas Untuk Lembaga Kajian Dakwan Al-Khumairo Kec. Tebing Tinggi</t>
  </si>
  <si>
    <t>Pengadaan Alat Musik kelompok sanggar Akustik meranti bertuah</t>
  </si>
  <si>
    <t>Bantuan Tenda Lengkap Untuk Slatpanjang Even Organizer</t>
  </si>
  <si>
    <t>bantuan sound sistem beserta perlengkapannya untuk lembaga pengembangan budaya nusantara</t>
  </si>
  <si>
    <t>bantuan alat band lengkap lembaga pengembangan potensi putra daerah(LEMPUDA)</t>
  </si>
  <si>
    <t>Pengadaan Drumband Anak Setatah SD 14</t>
  </si>
  <si>
    <t>Bantuan pengadaan sound sistem masjid babul khoir</t>
  </si>
  <si>
    <t>Pengadaan tenda kursi untuk kelompok usaha bersama tenda tanjung kedabu jaya</t>
  </si>
  <si>
    <t>Pengadaan alat pelamin rias pengantin kelompok usaha kecil sovenir meranti</t>
  </si>
  <si>
    <t>Pengadaan sound sistem LAM</t>
  </si>
  <si>
    <t>Pengadaan sound sistem kube plasta desa kundur</t>
  </si>
  <si>
    <t>Pengadaan sound sistem surau al-huda</t>
  </si>
  <si>
    <t>Pengadaan Alat Kesenian sanggar dang merdu desa Sialang Pasung</t>
  </si>
  <si>
    <t>Pengadaan Alat Musik Orgen Tunggal untuk kelompok musik Nanda Musika Jl. Rintis</t>
  </si>
  <si>
    <t>Pengadaan pelaminan dan perlengkapan untuk kelompok putri andam seroja desa renak dungun</t>
  </si>
  <si>
    <t>Bantuan komunitas air modeling meranti</t>
  </si>
  <si>
    <t>bantuan peralatan zapin untuk kelompok zapin kempas sialang pasung</t>
  </si>
  <si>
    <t>Bantuan pengadaan alat dekorasi pelaminan adat melayu kelompok seni rias mutiara putih jl karya utama selatpanjang timur</t>
  </si>
  <si>
    <t>Pengadaan audio system untuk kelompok jambang setia desa bantar</t>
  </si>
  <si>
    <t>Pengadaan tenda lengkap untuk kelompok usaha bersama rezeki baru</t>
  </si>
  <si>
    <t>Pengadaan tenda dan prasmanan kelompok pemuda/pemudi mat taher jl. alah air</t>
  </si>
  <si>
    <t>Permohonan bantuan tenda kursi dan ginset untuk ikatan keluarga besar banglas (IKKBS) jl. pusara</t>
  </si>
  <si>
    <t>Pengadaan alat prasmanan lengkap untuk pemuda amelia jl diponegoro</t>
  </si>
  <si>
    <t>Pengadaan tenda majelis taklim babusalam kelurahan selatpanjang timur</t>
  </si>
  <si>
    <t>Pengadaan tenda lengkap untuk lembaga putra kembar mandiri desa mantiasa</t>
  </si>
  <si>
    <t>Pengadaan tenda kursi kelompok parit nelayan desa tanah merah rangsang pesisir</t>
  </si>
  <si>
    <t>Pembangunan panggung seni hiburan rakyat desa sei cina kec. rangsang barat</t>
  </si>
  <si>
    <t>Pembangunan panggung seni hiburan rakyat desa permai kec. rangsang barat</t>
  </si>
  <si>
    <t>Pengadaan alat drumband untuk SDN 03 kec. rangsang barat</t>
  </si>
  <si>
    <t>Pengadaan alat musik lengkap SDN 02 kec. tebing tinggi barat</t>
  </si>
  <si>
    <t>Bantuan pengadaan drumband untuk MA al-mukaromah desa sungai anak kamal kec. merbau</t>
  </si>
  <si>
    <t>Bantuan pengadaan drumband untuk SMPN 6 Desa mengkopot kec. tasik putri puyu</t>
  </si>
  <si>
    <t>Pengadaan tenda prasmanan lengkap kursi untuk yayasan haji ahmad barokah desa tanjung samak</t>
  </si>
  <si>
    <t>Bantuan perlengkapan barongsai untuk pemuda PSMTI</t>
  </si>
  <si>
    <t>Pembangunan Pentas Seni untuk yayasan al-furqon insani desa tenan kec. tebing tinggi barat</t>
  </si>
  <si>
    <t>Bantuan peralatan prasmanan KUBE al fatih desa bagan melibur</t>
  </si>
  <si>
    <t>Pengadaan orgen tunggal dan sound sistem kelompok family group desa tanjung samak</t>
  </si>
  <si>
    <t>Pengadaan buku cerita dan sastra untuk kreatifitas pemuda dan mahasiswa sanggar tabir selatpanjang</t>
  </si>
  <si>
    <t>Pengadaan tenda lengkap untuk IKPGSI</t>
  </si>
  <si>
    <t>Membuat Balai Kesenian desa mengkopot kec. tasik putri puyu</t>
  </si>
  <si>
    <t>Pembangunan panggung seni hiburan rakyat desa ketapang permai kec. pulau merbau</t>
  </si>
  <si>
    <t>Pengadaan panggung hiburan rakyat untuk desa teluk samak kec. rangsang</t>
  </si>
  <si>
    <t>bantuan tenda kursi pemuda peduli abrasi kec. rangsang barat</t>
  </si>
  <si>
    <t>Pengadaan tenda untuk yayasan darul takziah kec. rangsang barat</t>
  </si>
  <si>
    <t>Bantuan peralatan hadroh dan sound sistem yayasan islam al-ikhlas (YPPI) desa batang malas kec. tebing tinggi barat</t>
  </si>
  <si>
    <t>Bantuan pengadaan bahan baju seragam santri TPA lembaga pendidikan islam desa batang malas kec. tebing tinggi barat</t>
  </si>
  <si>
    <t>Pengadaan tenda lengkap untuk yayasan as-salam desa tanjung samak</t>
  </si>
  <si>
    <t>Pengadaan alat orkes melayu untuk sanggar pago pusake dusun bandul desa mekong kec. tebing tinggi barat</t>
  </si>
  <si>
    <t>Pengadaan alat musik orgen angkatan muda kepulauan meranti (AMKM) jl alah air kec. tebing tinggi</t>
  </si>
  <si>
    <t>Pengadaan tenda dan prasmanan untuk yayasan citra fajar desa teluk samak kec. rangsang</t>
  </si>
  <si>
    <t>Pengadaan sound system untuk MTS Mualimin</t>
  </si>
  <si>
    <t>Pengadaan orgen tunggal untuk kelompok brataseena entertainment tebing tinggi</t>
  </si>
  <si>
    <t>Pengadaan bahan pakaian PKK se-kecamatan rangsang barat</t>
  </si>
  <si>
    <t>Bantuan alat prasmanan lengkap untuk lembaga peduli ekonomi masyarakat jl. A. Yani RT. 02 RW 04 tanjung samak kec. rangsang</t>
  </si>
  <si>
    <t>Pembangunan panggung seni hiburan rakyat desa teluk ketapang kec. pulau merbau</t>
  </si>
  <si>
    <t>Pengadaan alat musik orgen dan sound system lengkap untuk lembaga bina insani desa kuala merbau kec. pulau merbau</t>
  </si>
  <si>
    <t>Pengadaan Tenda dan Prasmanan Ikatan Pemuda Pemuda Telaga Baru</t>
  </si>
  <si>
    <t>Pengadaan Drumband Pondok Pesantren Almuawanah Desa Alah Air</t>
  </si>
  <si>
    <t>Tersedianya Sarana dan Prasarana Penunjang Kesenian Daerah</t>
  </si>
  <si>
    <t>Pemasangan Paving Blok</t>
  </si>
  <si>
    <t>Terlaksananya Pemasangan Paving Blok</t>
  </si>
  <si>
    <t>Seleksi Bhakti Pemuda Antar Daerah (BPAD)</t>
  </si>
  <si>
    <t>Peningkatan kesegaran jasmani dan rekreasi</t>
  </si>
  <si>
    <t>Pembibitan dan Pembinaan Olahraga Berbakat (PPLPD Atlet Gulat )</t>
  </si>
  <si>
    <t>Pembibitan dan Pembinaan Olahraga Berbakat (PPLPD Atlet sepaktakraw)</t>
  </si>
  <si>
    <t>Pembibitan dan Pembinaan Olahraga Berbakat (PPLPD Atlet sepak bola)</t>
  </si>
  <si>
    <t>Pekan Olahraga Pelajar Daereah (POPDA)</t>
  </si>
  <si>
    <t>Meningkatnya kesegaran jasmani dan rekreasi</t>
  </si>
  <si>
    <t>Terwujudnya Pembibitan dan Pembinaan Olahraga Berbakat (PPLPD Atlet Gulat )</t>
  </si>
  <si>
    <t>Terwujudnya Pembibitan dan Pembinaan Olahraga Berbakat (PPLPD Atlet sepaktakraw)</t>
  </si>
  <si>
    <t>Terwujudnya Pembibitan dan Pembinaan Olahraga Berbakat (PPLPD Atlet sepak bola)</t>
  </si>
  <si>
    <t>Terlaksananya Pekan Olahraga Pelajar Daereah (POPDA)</t>
  </si>
  <si>
    <t>Seminisasi Lapangan Sasana Tinju Alper Jl. Perjuangan Alah Air</t>
  </si>
  <si>
    <t>seminisasi lapangan volly untuk club putra wonosari (PWS)</t>
  </si>
  <si>
    <t>Pengadaan sarana dan prasarana penunjang untuk mandiri ches club</t>
  </si>
  <si>
    <t>pengadaan lapangan volly utuk pemuda tanjung gemuk</t>
  </si>
  <si>
    <t>Bantuan Pengadaan Peralatan dan Perlengkapan Bulu Tangkis PBSI Kab. Kepulauan Meranti</t>
  </si>
  <si>
    <t>pembangunan lapangan olahraga futsal pemuda desa sendanu darul ikhsan kec. Tebing tinggi timur</t>
  </si>
  <si>
    <t>seminisasi lapangan volly al furqon dusun tengayun raya desa tenan</t>
  </si>
  <si>
    <t>seminisasi lapangan volly pelangi jaya parit tengah</t>
  </si>
  <si>
    <t>seminisasi lapangan volly puma putra dan putri</t>
  </si>
  <si>
    <t>Pengadaan alat perlengkapan tenis meja OPTM Khalifah Jl. Khalifah Umar Kel. Selatpanjang Timur</t>
  </si>
  <si>
    <t>Pengadaan sepeda motor adventure untuk komonity trial club</t>
  </si>
  <si>
    <t>Semenisasi lapangan bola volly desa kampung balak kec. tebing tinggi barat</t>
  </si>
  <si>
    <t>Semenisasi lapangan bulu tangkis desa melai kec. rangsang barat</t>
  </si>
  <si>
    <t>Semenisasi lapangan bola volly sidodadi desa wonosari kec. rangsang</t>
  </si>
  <si>
    <t>Semenisasi lapangan bola volly untuk kelompok melayu tanjung club di desa tanjung padang kecamatan tasik putri puyu</t>
  </si>
  <si>
    <t>Rehab/Ganti atap gedung gulat jl. yos sudarso selatpanjang</t>
  </si>
  <si>
    <t>Semenisasi lapangan futsal untuk persada club desa mengkirau</t>
  </si>
  <si>
    <t>Semenisasi Lapangan bola volly untuk kelompok putri puyu club di desa putri puyu</t>
  </si>
  <si>
    <t>Meningkatnya Sarana dan Prasarana Olahraga</t>
  </si>
  <si>
    <t>Festival Gasing Tradisional Di Semukud Kec. Pulau Merbau</t>
  </si>
  <si>
    <t>Festival Layang-Layang Se-Kec.Pulau Merbau</t>
  </si>
  <si>
    <t>Terwujudnya Festival Gasing Tradisional Di Semukud Kec. Pulau Merbau</t>
  </si>
  <si>
    <t>Terwujudnya Festival Layang-Layang Se-Kec.Pulau Merbau</t>
  </si>
  <si>
    <t>Pengembangan Kelompok  Sadar Wisata</t>
  </si>
  <si>
    <t>Terlaksananya Pengembangan Kelompok  Sadar Wisata</t>
  </si>
  <si>
    <t>PROGRAM PENINGKATAN SARANA PRASARANA PARIWISATA</t>
  </si>
  <si>
    <t>Pembangunan Rumah Suku Akid Desa Tengayun Raya Kec. Rangsang Pesisir</t>
  </si>
  <si>
    <t>Pembangunan pandowo/pondok pranginan dan gerbang taman pantai dara sembilan</t>
  </si>
  <si>
    <t>Pembangunan Gapura Ucapan Selamat Datang untuk desa permai, desa bantar, desa anak setatah, dan desa sialang pasung</t>
  </si>
  <si>
    <t>pembangunan pendopo di pantai beting beras kec. Pulau merbau</t>
  </si>
  <si>
    <t>pengadaan alat dokumentasi kegiatan IDTS</t>
  </si>
  <si>
    <t>pengadaan buku senarai upacara adat perkawinan melayu</t>
  </si>
  <si>
    <t>DED pembangunan parawisata mangrove desa anak setatah</t>
  </si>
  <si>
    <t>Bantuan alat shooting dan kamera lengkap lembaga ekonomi dan sosial tunah syariah dusun pelimau, desa banjar, desa anak setatah dan sialang pasung</t>
  </si>
  <si>
    <t>Pengadaan buku untuk pengembangan kreatifitas pemuda melalui yayasan lestari warisan meranti selatpanjang</t>
  </si>
  <si>
    <t>Meningkatnya Sarana Prasarana Pariwisata</t>
  </si>
  <si>
    <t>Penyediaan jasa perbaikan peralatan kerja</t>
  </si>
  <si>
    <t>Tersedianya jasa perbaikan peralatan kerja</t>
  </si>
  <si>
    <t>Penyusunan Standar Operasional Prosedur (SOP) SKPD</t>
  </si>
  <si>
    <t>Pembuatan dan Pengelolaan website</t>
  </si>
  <si>
    <t>Tersusunnya Standar Operasional Prosedur (SOP) SKPD</t>
  </si>
  <si>
    <t>Terlaksananya Pembuatan dan Pengelolaan website</t>
  </si>
  <si>
    <t>Bedah Rumah Keluarga Fakir Miskin (FM)</t>
  </si>
  <si>
    <t>Terwujudnya Bedah Rumah Keluarga Fakir Miskin (FM)</t>
  </si>
  <si>
    <t>Pelayanan psikososial bagi PMKS di trauma centre termasuk bagi korban bencana</t>
  </si>
  <si>
    <t>Peningkatan kualitas pelayanan, sarana, dan prasarana rehabilitasi kesejahteraan sosial bagi PMKS</t>
  </si>
  <si>
    <t>Pengiriman dan Bantuan Sosial Klien</t>
  </si>
  <si>
    <t>Penanganan masalah-masalah strategis yang menyangkut tanggap cepat darurat dan kejadian Luar Biasa (bantuan stimulan bahan bangunan rumah bagi korban bencana)</t>
  </si>
  <si>
    <t>Terlaksananya Pelayanan psikososial bagi PMKS di trauma centre termasuk bagi korban bencana</t>
  </si>
  <si>
    <t>Terlaksananya Peningkatan kualitas pelayanan, sarana, dan prasarana rehabilitasi kesejahteraan sosial bagi PMKS</t>
  </si>
  <si>
    <t>Terlaksananya Penanganan masalah-masalah strategis yang menyangkut tanggap cepat darurat dan kejadian luar biasa</t>
  </si>
  <si>
    <t>Terlaksananya Pengiriman dan Bantuan Sosial Klien</t>
  </si>
  <si>
    <t>Pemulangan Orang Terlantar Ke daerah Asal</t>
  </si>
  <si>
    <t>Terlaksananya Pemulangan Orang Terlantar Ke daerah Asal</t>
  </si>
  <si>
    <t>Terlaksananya Penanganan masalah-masalah strategis yang menyangkut tanggap cepat darurat dan kejadian Luar Biasa (bantuan stimulan bahan bangunan rumah bagi korban bencana)</t>
  </si>
  <si>
    <t>Peningkatan peran aktif masyarakat dan dunia usaha</t>
  </si>
  <si>
    <t>Peningkatan Kapasitas dan Kinerja Tenaga Kesejahteraan Sosial Kecamatan (TKSK)</t>
  </si>
  <si>
    <t>Fasilitasi Program Keluarga Harapan</t>
  </si>
  <si>
    <t>Acara Pemberian Grasi, Remisi dan Amnesty di Rutan Selatpanjang dalam rangka Hari Besar Nasional, 17 Agustus Tahun 2015</t>
  </si>
  <si>
    <t>Peningkatan Pelayanan Kesejahteraan Sosial Anak  (PKSA)</t>
  </si>
  <si>
    <t>Penyediaan Sarana dan Prasarana sosial kemasyarakatan Kab. kepulauan meranti</t>
  </si>
  <si>
    <t>Peningkatan peran aktif masyarakat dan dunia usaha untuk kelompok masyarakat  (pengadaan mesin jahit)</t>
  </si>
  <si>
    <t>Apel Kehormatan Renungan Suci (AKRS) / Ziarah di TMP Bunga Bangsa, dalam rangka Hari Besar Nasional, 17 Agustus Tahun 2016</t>
  </si>
  <si>
    <t>Terlaksananya Peningkatan peran aktif masyarakat dan dunia usaha</t>
  </si>
  <si>
    <t>Terlaksananya Peningkatan Kapasitas dan Kinerja Tenaga Kesejahteraan Sosial Kecamatan (TKSK)</t>
  </si>
  <si>
    <t>Terlaksananya Apel Kehormatan Renungan Suci (AKRS) / Ziarah di TMP Bunga Bangsa, dalam rangka Hari Besar Nasional, 17 Agustus Tahun 2016</t>
  </si>
  <si>
    <t>Terlaksananya Fasilitasi Program Keluarga Harapan</t>
  </si>
  <si>
    <t>Apel Kehormatan Renungan Suci (AKRS) / Ziarah TMP Bunga Bangsa dalam rangka Hari Besar Nasional, Hari Pahlawan 10 November Tahun 2016</t>
  </si>
  <si>
    <t>Terlaksananya Apel Kehormatan Renungan Suci (AKRS) / Ziarah TMP Bunga Bangsa dalam rangka Hari Besar Nasional, Hari Pahlawan 10 November Tahun 2016</t>
  </si>
  <si>
    <t>Terlaksananya Acara Pemberian Grasi, Remisi dan Amnesty di Rutan Selatpanjang dalam rangka Hari Besar Nasional, 17 Agustus Tahun 2016</t>
  </si>
  <si>
    <t>Terlaksananya Fasilitasi Lembaga Kesejahteraan Keluarga (LK3) Kabupaten Kepulauan Meranti</t>
  </si>
  <si>
    <t>Terlaksananya Peningkatan Pelayanan Kesejahteraan Sosial Anak  (PKSA)</t>
  </si>
  <si>
    <t>Tersedianya Sarana dan Prasarana sosial kemasyarakatan Kab. kepulauan meranti</t>
  </si>
  <si>
    <t>Terlaksananya Peningkatan peran aktif masyarakat dan dunia usaha untuk kelompok masyarakat  (pengadaan mesin jahit)</t>
  </si>
  <si>
    <t>Penyusunan Informasi Bursa Tenaga Kerja</t>
  </si>
  <si>
    <t>Tersedianya Informasi Tenaga Kerja yang Akurat</t>
  </si>
  <si>
    <t>Fasilitasi penyelesaian prosedur, penyelesaian perselisihan hubungan industrial</t>
  </si>
  <si>
    <t>Terlaksananya Fasilitasi penyelesaian prosedur, penyelesaian perselisihan hubungan industrial</t>
  </si>
  <si>
    <t>Terlaksananya Pengendalian dan Pembinaan Dewan Pengupahan Kabupaten Kepulauan Meranti</t>
  </si>
  <si>
    <t>Terlaksananya Peningkatan Pengawasan Norma Kerja di Perusahaan</t>
  </si>
  <si>
    <t>Terlaksananya Upacara Memperingati Hari Keselamatan dan Kesehatan Kerja</t>
  </si>
  <si>
    <t>Penyediaan jasa peralatan dan perlengkapan kantor</t>
  </si>
  <si>
    <t>Rehabilitasi sedang/berat gedung kantor</t>
  </si>
  <si>
    <t xml:space="preserve">PROGRAM PENATAAN ADMINISTRASI KEPENDUDUKAN </t>
  </si>
  <si>
    <t>Penataan dan Pengelolaan Arsip Kependudukan</t>
  </si>
  <si>
    <t>Pelaksanaan Operasional Program KTP Elektronik dan SIAK</t>
  </si>
  <si>
    <t>Terlaksananya Operasional Program KTP Elektronik dan SIAK</t>
  </si>
  <si>
    <t>Terlaksananya Penataan dan Pengelolaan Arsip Kependudukan</t>
  </si>
  <si>
    <t>PROGRAM PENGEMBANGAN KOMUNIKASI, INFORMASI DAN MEDIA MASSA</t>
  </si>
  <si>
    <t>Pembangunan Website Dinas Kependudukan</t>
  </si>
  <si>
    <t>Terlaksananya Pembangunan Website Dinas Kependudukan</t>
  </si>
  <si>
    <t>PROGRAM PERENCANAAN PEMBANGUNAN DAERAH</t>
  </si>
  <si>
    <t>Tersusunnya Renstra SKPD</t>
  </si>
  <si>
    <t>Terpeliharanya Peralatan Kantor</t>
  </si>
  <si>
    <t>Program penyelamatan dan pelestarian dokumen/arsip daerah</t>
  </si>
  <si>
    <t>Pengadaan sarana pengolahan dan penyimpanan arsip</t>
  </si>
  <si>
    <t>Tersedianya sarana pengolahan dan penyimpanan arsip</t>
  </si>
  <si>
    <t>Penyediaan bahan pustaka perpustakaan umum daerah</t>
  </si>
  <si>
    <t>Pengadaan Buku Bacaan Untuk Taman Bacaan Masyarakat Jalan Merdeka</t>
  </si>
  <si>
    <t>Pengadaan Buku Bacaan Untuk Perpustakaan Umum Kecamatan Tebing Tinggi Barat</t>
  </si>
  <si>
    <t>Pengadaan Buku Bacaan Untuk Perpustakaan Umum Kecamatan Rangsang</t>
  </si>
  <si>
    <t>Pengadaan Buku Bacaan Untuk Perpustakaan Umum Kecamatan Rangsang Barat</t>
  </si>
  <si>
    <t>Pengadaan Buku Bacaan Untuk Perpustakaan Umum Kecamatan Merbau</t>
  </si>
  <si>
    <t>Bantuan Pengadaan Buku-buku Bacaan unutk Perpustakaan Ananda Desa Bagan Melibur Kec. Merbau</t>
  </si>
  <si>
    <t>Bantuan pembangunan gedung perpustakaan SMK Al Furqon untuk Yayasan Al Furqon Insani Desa  Tenan Kec. Tebing Tinggi Barat</t>
  </si>
  <si>
    <t>Bantuan pengadaan buku-buku bacaan SD/Mi dan SMP/MTs untuk Yayasan Peduli Insani (Yaspi) Kec. TTB</t>
  </si>
  <si>
    <t>Tersedianya bahan pustaka perpustakaan umum daerah</t>
  </si>
  <si>
    <t>Tersedianya Buku Bacaan Untuk Taman Bacaan Masyarakat Jalan Merdeka</t>
  </si>
  <si>
    <t>Tersedianya Buku Bacaan Untuk Perpustakaan Umum Kecamatan Tebing Tinggi Barat</t>
  </si>
  <si>
    <t>TersedianyaBuku Bacaan Untuk Perpustakaan Umum Kecamatan Rangsang</t>
  </si>
  <si>
    <t>Tersedianya Buku Bacaan Untuk Perpustakaan Umum Kecamatan Rangsang Barat</t>
  </si>
  <si>
    <t>Tersedianya Buku Bacaan Untuk Perpustakaan Umum Kecamatan Merbau</t>
  </si>
  <si>
    <t>Tersedianya Operasional Motor Cerdas</t>
  </si>
  <si>
    <t>Tersedianya Operasional Mobil Perpustakaan Keliling</t>
  </si>
  <si>
    <t>TersedianyaPengadaan Buku-buku Bacaan unutk Perpustakaan Ananda Desa Bagan Melibur Kec. Merbau</t>
  </si>
  <si>
    <t>Tersedianya buku-buku bacaan SD/Mi dan SMP/MTs untuk Yayasan Peduli Insani (Yaspi) Kec. TTB</t>
  </si>
  <si>
    <t>Terlaksananya pembangunan gedung perpustakaan SMK Al Furqon untuk Yayasan Al Furqon Insani Desa  Tenan Kec. Tebing Tinggi Barat</t>
  </si>
  <si>
    <t>Tersedianya  peralatan dan perlengkapan kantor</t>
  </si>
  <si>
    <t>Peningkatan rasa solidaritas dan ikatan sosial dikalangan masyarakat</t>
  </si>
  <si>
    <t>Terselenggaranya Rapat KOMINDA</t>
  </si>
  <si>
    <t>Pemantauan, Pendataan Ormas/LSM Kabupaten Kepulauan Meranti</t>
  </si>
  <si>
    <t>Terlaksananya Pemantauan, Pendataan Ormas/LSM Kabupaten Kepulauan Meranti</t>
  </si>
</sst>
</file>

<file path=xl/styles.xml><?xml version="1.0" encoding="utf-8"?>
<styleSheet xmlns="http://schemas.openxmlformats.org/spreadsheetml/2006/main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Rp&quot;#,##0_);\(&quot;Rp&quot;#,##0\)"/>
    <numFmt numFmtId="165" formatCode="&quot;Rp&quot;#,##0_);[Red]\(&quot;Rp&quot;#,##0\)"/>
    <numFmt numFmtId="166" formatCode="_(&quot;Rp&quot;* #,##0_);_(&quot;Rp&quot;* \(#,##0\);_(&quot;Rp&quot;* &quot;-&quot;_);_(@_)"/>
    <numFmt numFmtId="167" formatCode="_(&quot;Rp&quot;* #,##0.00_);_(&quot;Rp&quot;* \(#,##0.00\);_(&quot;Rp&quot;* &quot;-&quot;??_);_(@_)"/>
    <numFmt numFmtId="168" formatCode="_(* #,##0_);_(* \(#,##0\);_(* &quot;-&quot;??_);_(@_)"/>
    <numFmt numFmtId="169" formatCode="0.00_);\(0.00\)"/>
    <numFmt numFmtId="170" formatCode="_([$Rp-421]* #,##0.00_);_([$Rp-421]* \(#,##0.00\);_([$Rp-421]* &quot;-&quot;??_);_(@_)"/>
    <numFmt numFmtId="171" formatCode="?"/>
    <numFmt numFmtId="172" formatCode="#,#??"/>
    <numFmt numFmtId="173" formatCode="0.0"/>
    <numFmt numFmtId="174" formatCode="_(* #,##0.0_);_(* \(#,##0.0\);_(* &quot;-&quot;??_);_(@_)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0"/>
      <color indexed="8"/>
      <name val="Arial"/>
      <family val="2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sz val="12"/>
      <color theme="1"/>
      <name val="Bookman Old Style"/>
      <family val="2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sz val="10"/>
      <name val="Times New Roman"/>
      <family val="1"/>
      <charset val="204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name val="Tahoma"/>
      <family val="2"/>
    </font>
    <font>
      <b/>
      <i/>
      <sz val="10"/>
      <color indexed="8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name val="Tahoma"/>
      <family val="2"/>
    </font>
    <font>
      <u/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2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rgb="FFFF0000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168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41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6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0" fillId="0" borderId="0">
      <alignment vertical="top"/>
    </xf>
    <xf numFmtId="0" fontId="5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4" applyNumberFormat="0" applyAlignment="0" applyProtection="0"/>
    <xf numFmtId="0" fontId="13" fillId="21" borderId="4" applyNumberFormat="0" applyAlignment="0" applyProtection="0"/>
    <xf numFmtId="0" fontId="14" fillId="22" borderId="5" applyNumberFormat="0" applyAlignment="0" applyProtection="0"/>
    <xf numFmtId="0" fontId="14" fillId="22" borderId="5" applyNumberFormat="0" applyAlignment="0" applyProtection="0"/>
    <xf numFmtId="41" fontId="3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8" borderId="4" applyNumberFormat="0" applyAlignment="0" applyProtection="0"/>
    <xf numFmtId="0" fontId="21" fillId="8" borderId="4" applyNumberFormat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44" fontId="8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 applyNumberFormat="0" applyFill="0" applyBorder="0" applyProtection="0">
      <alignment vertical="top" wrapText="1"/>
    </xf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5" fillId="0" borderId="0"/>
  </cellStyleXfs>
  <cellXfs count="399">
    <xf numFmtId="0" fontId="0" fillId="0" borderId="0" xfId="0"/>
    <xf numFmtId="0" fontId="30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justify" vertical="justify" wrapText="1"/>
    </xf>
    <xf numFmtId="0" fontId="30" fillId="0" borderId="1" xfId="0" applyFont="1" applyFill="1" applyBorder="1" applyAlignment="1">
      <alignment horizontal="justify" vertical="justify" wrapText="1"/>
    </xf>
    <xf numFmtId="0" fontId="33" fillId="0" borderId="0" xfId="0" applyFont="1"/>
    <xf numFmtId="0" fontId="34" fillId="0" borderId="0" xfId="0" applyFont="1" applyAlignment="1">
      <alignment vertical="center"/>
    </xf>
    <xf numFmtId="0" fontId="34" fillId="0" borderId="0" xfId="0" applyFont="1"/>
    <xf numFmtId="0" fontId="33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/>
    <xf numFmtId="0" fontId="31" fillId="0" borderId="1" xfId="0" applyFont="1" applyFill="1" applyBorder="1" applyAlignment="1">
      <alignment horizontal="justify" vertical="top" wrapText="1"/>
    </xf>
    <xf numFmtId="9" fontId="34" fillId="0" borderId="1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vertical="center" wrapText="1"/>
    </xf>
    <xf numFmtId="0" fontId="35" fillId="0" borderId="1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vertical="center" wrapText="1"/>
    </xf>
    <xf numFmtId="0" fontId="31" fillId="0" borderId="0" xfId="2336" applyFont="1" applyFill="1" applyAlignment="1">
      <alignment horizontal="left" vertical="center"/>
    </xf>
    <xf numFmtId="0" fontId="31" fillId="0" borderId="0" xfId="2336" applyFont="1" applyFill="1"/>
    <xf numFmtId="0" fontId="34" fillId="0" borderId="0" xfId="2336" applyFont="1" applyFill="1"/>
    <xf numFmtId="0" fontId="33" fillId="0" borderId="1" xfId="2336" applyFont="1" applyFill="1" applyBorder="1" applyAlignment="1">
      <alignment vertical="center" wrapText="1"/>
    </xf>
    <xf numFmtId="0" fontId="31" fillId="0" borderId="1" xfId="2336" applyFont="1" applyFill="1" applyBorder="1" applyAlignment="1">
      <alignment vertical="center" wrapText="1"/>
    </xf>
    <xf numFmtId="0" fontId="30" fillId="0" borderId="1" xfId="2336" applyFont="1" applyFill="1" applyBorder="1" applyAlignment="1">
      <alignment horizontal="left" vertical="top" wrapText="1"/>
    </xf>
    <xf numFmtId="0" fontId="35" fillId="0" borderId="1" xfId="2336" applyFont="1" applyFill="1" applyBorder="1" applyAlignment="1">
      <alignment vertical="center" wrapText="1"/>
    </xf>
    <xf numFmtId="0" fontId="31" fillId="0" borderId="1" xfId="6" applyFont="1" applyFill="1" applyBorder="1" applyAlignment="1">
      <alignment horizontal="left" vertical="center" wrapText="1"/>
    </xf>
    <xf numFmtId="0" fontId="31" fillId="0" borderId="1" xfId="6" applyFont="1" applyFill="1" applyBorder="1" applyAlignment="1">
      <alignment vertical="center" wrapText="1"/>
    </xf>
    <xf numFmtId="0" fontId="31" fillId="0" borderId="1" xfId="2336" applyFont="1" applyFill="1" applyBorder="1" applyAlignment="1">
      <alignment horizontal="left" vertical="center" wrapText="1"/>
    </xf>
    <xf numFmtId="0" fontId="34" fillId="0" borderId="1" xfId="2336" applyFont="1" applyFill="1" applyBorder="1" applyAlignment="1">
      <alignment horizontal="left" vertical="center" wrapText="1"/>
    </xf>
    <xf numFmtId="0" fontId="34" fillId="0" borderId="1" xfId="2336" applyFont="1" applyFill="1" applyBorder="1" applyAlignment="1">
      <alignment vertical="center" wrapText="1"/>
    </xf>
    <xf numFmtId="0" fontId="29" fillId="0" borderId="1" xfId="2336" applyFont="1" applyFill="1" applyBorder="1" applyAlignment="1">
      <alignment vertical="center" wrapText="1"/>
    </xf>
    <xf numFmtId="0" fontId="35" fillId="0" borderId="1" xfId="6" applyFont="1" applyFill="1" applyBorder="1" applyAlignment="1">
      <alignment horizontal="left" vertical="center" wrapText="1"/>
    </xf>
    <xf numFmtId="168" fontId="35" fillId="0" borderId="1" xfId="310" applyNumberFormat="1" applyFont="1" applyFill="1" applyBorder="1" applyAlignment="1">
      <alignment vertical="center" wrapText="1"/>
    </xf>
    <xf numFmtId="0" fontId="35" fillId="0" borderId="1" xfId="2336" applyFont="1" applyFill="1" applyBorder="1" applyAlignment="1">
      <alignment horizontal="left" vertical="center" wrapText="1"/>
    </xf>
    <xf numFmtId="168" fontId="35" fillId="0" borderId="1" xfId="310" applyNumberFormat="1" applyFont="1" applyFill="1" applyBorder="1" applyAlignment="1">
      <alignment horizontal="center" vertical="center" wrapText="1"/>
    </xf>
    <xf numFmtId="0" fontId="33" fillId="0" borderId="1" xfId="2336" applyFont="1" applyFill="1" applyBorder="1" applyAlignment="1">
      <alignment horizontal="left" vertical="center" wrapText="1"/>
    </xf>
    <xf numFmtId="0" fontId="31" fillId="0" borderId="1" xfId="2336" applyFont="1" applyFill="1" applyBorder="1" applyAlignment="1">
      <alignment horizontal="left" wrapText="1"/>
    </xf>
    <xf numFmtId="0" fontId="29" fillId="0" borderId="1" xfId="2336" applyFont="1" applyFill="1" applyBorder="1" applyAlignment="1">
      <alignment horizontal="left" vertical="center" wrapText="1"/>
    </xf>
    <xf numFmtId="0" fontId="30" fillId="0" borderId="1" xfId="2336" applyFont="1" applyFill="1" applyBorder="1" applyAlignment="1">
      <alignment horizontal="left" vertical="center" wrapText="1"/>
    </xf>
    <xf numFmtId="0" fontId="31" fillId="0" borderId="1" xfId="2336" applyNumberFormat="1" applyFont="1" applyFill="1" applyBorder="1" applyAlignment="1">
      <alignment horizontal="left" vertical="center" wrapText="1"/>
    </xf>
    <xf numFmtId="0" fontId="30" fillId="0" borderId="1" xfId="2336" applyFont="1" applyFill="1" applyBorder="1" applyAlignment="1">
      <alignment vertical="center" wrapText="1"/>
    </xf>
    <xf numFmtId="0" fontId="34" fillId="0" borderId="3" xfId="2336" applyFont="1" applyFill="1" applyBorder="1"/>
    <xf numFmtId="0" fontId="34" fillId="0" borderId="0" xfId="2336" applyFont="1" applyFill="1" applyBorder="1"/>
    <xf numFmtId="0" fontId="31" fillId="0" borderId="0" xfId="2336" applyFont="1" applyFill="1" applyBorder="1"/>
    <xf numFmtId="168" fontId="34" fillId="0" borderId="0" xfId="671" applyNumberFormat="1" applyFont="1" applyFill="1" applyBorder="1"/>
    <xf numFmtId="41" fontId="34" fillId="0" borderId="0" xfId="310" applyFont="1" applyFill="1"/>
    <xf numFmtId="168" fontId="34" fillId="0" borderId="0" xfId="671" applyNumberFormat="1" applyFont="1" applyFill="1"/>
    <xf numFmtId="0" fontId="34" fillId="0" borderId="0" xfId="0" applyFont="1" applyFill="1"/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/>
    </xf>
    <xf numFmtId="9" fontId="34" fillId="0" borderId="1" xfId="0" applyNumberFormat="1" applyFont="1" applyFill="1" applyBorder="1" applyAlignment="1">
      <alignment horizontal="center" vertical="top"/>
    </xf>
    <xf numFmtId="0" fontId="33" fillId="0" borderId="0" xfId="0" applyFont="1" applyFill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vertical="center"/>
    </xf>
    <xf numFmtId="0" fontId="35" fillId="0" borderId="1" xfId="11" applyFont="1" applyFill="1" applyBorder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34" fillId="0" borderId="1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33" fillId="0" borderId="1" xfId="0" applyFont="1" applyBorder="1" applyAlignment="1">
      <alignment vertical="center" wrapText="1"/>
    </xf>
    <xf numFmtId="0" fontId="33" fillId="25" borderId="0" xfId="123" applyFont="1" applyFill="1" applyAlignment="1">
      <alignment horizontal="center" vertical="center"/>
    </xf>
    <xf numFmtId="0" fontId="32" fillId="26" borderId="1" xfId="146" applyFont="1" applyFill="1" applyBorder="1" applyAlignment="1">
      <alignment horizontal="center" vertical="center" wrapText="1"/>
    </xf>
    <xf numFmtId="0" fontId="32" fillId="26" borderId="1" xfId="146" applyFont="1" applyFill="1" applyBorder="1" applyAlignment="1">
      <alignment horizontal="center" vertical="center"/>
    </xf>
    <xf numFmtId="0" fontId="37" fillId="26" borderId="0" xfId="123" applyFont="1" applyFill="1" applyAlignment="1">
      <alignment vertical="center"/>
    </xf>
    <xf numFmtId="0" fontId="33" fillId="25" borderId="1" xfId="123" applyFont="1" applyFill="1" applyBorder="1" applyAlignment="1">
      <alignment horizontal="center" vertical="center" wrapText="1"/>
    </xf>
    <xf numFmtId="41" fontId="33" fillId="25" borderId="1" xfId="2" applyFont="1" applyFill="1" applyBorder="1" applyAlignment="1">
      <alignment horizontal="center" vertical="center" wrapText="1"/>
    </xf>
    <xf numFmtId="0" fontId="37" fillId="26" borderId="1" xfId="2" applyNumberFormat="1" applyFont="1" applyFill="1" applyBorder="1" applyAlignment="1">
      <alignment horizontal="center" vertical="center"/>
    </xf>
    <xf numFmtId="41" fontId="33" fillId="0" borderId="1" xfId="2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top" wrapText="1"/>
    </xf>
    <xf numFmtId="0" fontId="34" fillId="0" borderId="1" xfId="0" applyFont="1" applyFill="1" applyBorder="1" applyAlignment="1">
      <alignment horizontal="left" vertical="top" wrapText="1"/>
    </xf>
    <xf numFmtId="0" fontId="34" fillId="0" borderId="1" xfId="0" applyFont="1" applyFill="1" applyBorder="1" applyAlignment="1">
      <alignment horizontal="left" vertical="justify" wrapText="1"/>
    </xf>
    <xf numFmtId="0" fontId="31" fillId="0" borderId="1" xfId="0" applyFont="1" applyFill="1" applyBorder="1" applyAlignment="1">
      <alignment horizontal="left" vertical="justify"/>
    </xf>
    <xf numFmtId="0" fontId="34" fillId="0" borderId="1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horizontal="left" vertical="justify" wrapText="1"/>
    </xf>
    <xf numFmtId="9" fontId="34" fillId="0" borderId="1" xfId="0" applyNumberFormat="1" applyFont="1" applyFill="1" applyBorder="1" applyAlignment="1">
      <alignment horizontal="center" vertical="center" wrapText="1"/>
    </xf>
    <xf numFmtId="0" fontId="34" fillId="0" borderId="0" xfId="0" applyFont="1" applyFill="1" applyAlignment="1">
      <alignment wrapText="1"/>
    </xf>
    <xf numFmtId="0" fontId="31" fillId="0" borderId="1" xfId="0" applyFont="1" applyFill="1" applyBorder="1" applyAlignment="1">
      <alignment horizontal="left" vertical="justify" wrapText="1"/>
    </xf>
    <xf numFmtId="43" fontId="34" fillId="0" borderId="1" xfId="1" applyNumberFormat="1" applyFont="1" applyFill="1" applyBorder="1" applyAlignment="1">
      <alignment horizontal="right" vertical="center" wrapText="1"/>
    </xf>
    <xf numFmtId="0" fontId="35" fillId="0" borderId="1" xfId="0" applyFont="1" applyFill="1" applyBorder="1" applyAlignment="1">
      <alignment horizontal="center" vertical="center" wrapText="1"/>
    </xf>
    <xf numFmtId="9" fontId="33" fillId="0" borderId="1" xfId="0" applyNumberFormat="1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33" fillId="0" borderId="0" xfId="0" applyFont="1" applyFill="1" applyAlignment="1">
      <alignment horizontal="left" vertical="center"/>
    </xf>
    <xf numFmtId="168" fontId="33" fillId="0" borderId="0" xfId="1" applyNumberFormat="1" applyFont="1" applyFill="1"/>
    <xf numFmtId="168" fontId="34" fillId="0" borderId="0" xfId="1" applyNumberFormat="1" applyFont="1" applyFill="1"/>
    <xf numFmtId="168" fontId="34" fillId="0" borderId="0" xfId="0" applyNumberFormat="1" applyFont="1" applyFill="1"/>
    <xf numFmtId="168" fontId="33" fillId="25" borderId="1" xfId="1" applyNumberFormat="1" applyFont="1" applyFill="1" applyBorder="1" applyAlignment="1">
      <alignment horizontal="center" vertical="center" wrapText="1"/>
    </xf>
    <xf numFmtId="168" fontId="37" fillId="26" borderId="1" xfId="1" applyNumberFormat="1" applyFont="1" applyFill="1" applyBorder="1" applyAlignment="1">
      <alignment horizontal="center" vertical="center"/>
    </xf>
    <xf numFmtId="168" fontId="34" fillId="0" borderId="1" xfId="1" applyNumberFormat="1" applyFont="1" applyFill="1" applyBorder="1" applyAlignment="1">
      <alignment wrapText="1"/>
    </xf>
    <xf numFmtId="168" fontId="33" fillId="0" borderId="1" xfId="1" applyNumberFormat="1" applyFont="1" applyFill="1" applyBorder="1" applyAlignment="1">
      <alignment horizontal="center" vertical="center" wrapText="1"/>
    </xf>
    <xf numFmtId="168" fontId="33" fillId="0" borderId="1" xfId="1" applyNumberFormat="1" applyFont="1" applyFill="1" applyBorder="1"/>
    <xf numFmtId="168" fontId="34" fillId="0" borderId="0" xfId="1" applyNumberFormat="1" applyFont="1"/>
    <xf numFmtId="168" fontId="34" fillId="0" borderId="1" xfId="1" applyNumberFormat="1" applyFont="1" applyFill="1" applyBorder="1" applyAlignment="1">
      <alignment vertical="center"/>
    </xf>
    <xf numFmtId="168" fontId="34" fillId="0" borderId="1" xfId="1" applyNumberFormat="1" applyFont="1" applyFill="1" applyBorder="1" applyAlignment="1">
      <alignment horizontal="center" vertical="center"/>
    </xf>
    <xf numFmtId="168" fontId="30" fillId="0" borderId="1" xfId="1" applyNumberFormat="1" applyFont="1" applyFill="1" applyBorder="1" applyAlignment="1">
      <alignment horizontal="center" vertical="center"/>
    </xf>
    <xf numFmtId="0" fontId="35" fillId="0" borderId="13" xfId="0" applyFont="1" applyFill="1" applyBorder="1" applyAlignment="1">
      <alignment vertical="center" wrapText="1"/>
    </xf>
    <xf numFmtId="0" fontId="35" fillId="0" borderId="14" xfId="0" applyFont="1" applyFill="1" applyBorder="1" applyAlignment="1">
      <alignment vertical="center" wrapText="1"/>
    </xf>
    <xf numFmtId="168" fontId="34" fillId="0" borderId="1" xfId="1" applyNumberFormat="1" applyFont="1" applyFill="1" applyBorder="1"/>
    <xf numFmtId="168" fontId="34" fillId="0" borderId="0" xfId="1" applyNumberFormat="1" applyFont="1" applyAlignment="1">
      <alignment vertical="center"/>
    </xf>
    <xf numFmtId="168" fontId="31" fillId="0" borderId="0" xfId="1" applyNumberFormat="1" applyFont="1" applyFill="1" applyAlignment="1">
      <alignment vertical="center"/>
    </xf>
    <xf numFmtId="0" fontId="39" fillId="0" borderId="0" xfId="0" applyFont="1" applyFill="1"/>
    <xf numFmtId="0" fontId="38" fillId="0" borderId="1" xfId="0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39" fillId="0" borderId="1" xfId="0" applyFont="1" applyFill="1" applyBorder="1" applyAlignment="1">
      <alignment vertical="center"/>
    </xf>
    <xf numFmtId="41" fontId="39" fillId="0" borderId="1" xfId="2" applyFont="1" applyFill="1" applyBorder="1" applyAlignment="1">
      <alignment vertical="center"/>
    </xf>
    <xf numFmtId="0" fontId="39" fillId="0" borderId="1" xfId="0" applyFont="1" applyFill="1" applyBorder="1" applyAlignment="1">
      <alignment horizontal="left" vertical="center" wrapText="1"/>
    </xf>
    <xf numFmtId="0" fontId="39" fillId="0" borderId="1" xfId="0" applyFont="1" applyFill="1" applyBorder="1" applyAlignment="1">
      <alignment vertical="center" wrapText="1"/>
    </xf>
    <xf numFmtId="41" fontId="38" fillId="0" borderId="1" xfId="2" applyFont="1" applyFill="1" applyBorder="1" applyAlignment="1">
      <alignment vertical="center"/>
    </xf>
    <xf numFmtId="41" fontId="39" fillId="0" borderId="0" xfId="2" applyFont="1" applyFill="1"/>
    <xf numFmtId="41" fontId="39" fillId="0" borderId="1" xfId="2" applyFont="1" applyFill="1" applyBorder="1" applyAlignment="1">
      <alignment horizontal="center" vertical="center"/>
    </xf>
    <xf numFmtId="168" fontId="33" fillId="25" borderId="0" xfId="1" applyNumberFormat="1" applyFont="1" applyFill="1" applyAlignment="1">
      <alignment horizontal="center" vertical="center"/>
    </xf>
    <xf numFmtId="168" fontId="37" fillId="26" borderId="0" xfId="1" applyNumberFormat="1" applyFont="1" applyFill="1" applyAlignment="1">
      <alignment vertical="center"/>
    </xf>
    <xf numFmtId="0" fontId="38" fillId="0" borderId="1" xfId="0" applyFont="1" applyFill="1" applyBorder="1" applyAlignment="1">
      <alignment horizontal="center" vertical="center" wrapText="1"/>
    </xf>
    <xf numFmtId="0" fontId="40" fillId="0" borderId="0" xfId="0" applyFont="1"/>
    <xf numFmtId="168" fontId="40" fillId="0" borderId="0" xfId="1" applyNumberFormat="1" applyFont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168" fontId="41" fillId="0" borderId="1" xfId="1" applyNumberFormat="1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vertical="top" wrapText="1"/>
    </xf>
    <xf numFmtId="168" fontId="40" fillId="0" borderId="1" xfId="1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/>
    </xf>
    <xf numFmtId="0" fontId="41" fillId="0" borderId="1" xfId="0" applyFont="1" applyBorder="1" applyAlignment="1">
      <alignment horizontal="left" vertical="top" wrapText="1"/>
    </xf>
    <xf numFmtId="0" fontId="42" fillId="0" borderId="1" xfId="0" applyFont="1" applyFill="1" applyBorder="1" applyAlignment="1">
      <alignment horizontal="left" vertical="top" wrapText="1"/>
    </xf>
    <xf numFmtId="0" fontId="40" fillId="0" borderId="1" xfId="0" applyFont="1" applyBorder="1" applyAlignment="1">
      <alignment horizontal="left" vertical="top" wrapText="1"/>
    </xf>
    <xf numFmtId="168" fontId="34" fillId="0" borderId="0" xfId="1" applyNumberFormat="1" applyFont="1" applyFill="1" applyAlignment="1">
      <alignment horizontal="center" vertical="center"/>
    </xf>
    <xf numFmtId="168" fontId="35" fillId="0" borderId="0" xfId="1" applyNumberFormat="1" applyFont="1" applyFill="1" applyAlignment="1">
      <alignment vertical="center"/>
    </xf>
    <xf numFmtId="168" fontId="31" fillId="0" borderId="0" xfId="1" applyNumberFormat="1" applyFont="1" applyFill="1" applyBorder="1" applyAlignment="1">
      <alignment vertical="center"/>
    </xf>
    <xf numFmtId="168" fontId="34" fillId="0" borderId="0" xfId="1" applyNumberFormat="1" applyFont="1" applyFill="1" applyAlignment="1">
      <alignment vertical="center"/>
    </xf>
    <xf numFmtId="168" fontId="33" fillId="0" borderId="0" xfId="1" applyNumberFormat="1" applyFont="1" applyFill="1" applyAlignment="1">
      <alignment vertical="center"/>
    </xf>
    <xf numFmtId="0" fontId="37" fillId="26" borderId="1" xfId="1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left" vertical="justify" wrapText="1"/>
    </xf>
    <xf numFmtId="168" fontId="34" fillId="0" borderId="0" xfId="0" applyNumberFormat="1" applyFont="1" applyFill="1" applyAlignment="1">
      <alignment vertical="center"/>
    </xf>
    <xf numFmtId="0" fontId="34" fillId="0" borderId="1" xfId="0" applyFont="1" applyFill="1" applyBorder="1" applyAlignment="1">
      <alignment horizontal="left"/>
    </xf>
    <xf numFmtId="168" fontId="33" fillId="0" borderId="1" xfId="1" applyNumberFormat="1" applyFont="1" applyFill="1" applyBorder="1" applyAlignment="1">
      <alignment wrapText="1"/>
    </xf>
    <xf numFmtId="168" fontId="34" fillId="0" borderId="0" xfId="0" applyNumberFormat="1" applyFont="1" applyFill="1" applyAlignment="1">
      <alignment wrapText="1"/>
    </xf>
    <xf numFmtId="168" fontId="34" fillId="0" borderId="1" xfId="1" applyNumberFormat="1" applyFont="1" applyFill="1" applyBorder="1" applyAlignment="1">
      <alignment vertical="center" wrapText="1"/>
    </xf>
    <xf numFmtId="43" fontId="34" fillId="0" borderId="0" xfId="0" applyNumberFormat="1" applyFont="1" applyFill="1" applyAlignment="1">
      <alignment wrapText="1"/>
    </xf>
    <xf numFmtId="166" fontId="34" fillId="0" borderId="0" xfId="1" applyNumberFormat="1" applyFont="1" applyFill="1"/>
    <xf numFmtId="0" fontId="29" fillId="0" borderId="1" xfId="0" applyFont="1" applyFill="1" applyBorder="1" applyAlignment="1">
      <alignment horizontal="left" vertical="justify" wrapText="1"/>
    </xf>
    <xf numFmtId="0" fontId="35" fillId="0" borderId="1" xfId="0" applyFont="1" applyFill="1" applyBorder="1" applyAlignment="1">
      <alignment horizontal="left" vertical="justify" wrapText="1"/>
    </xf>
    <xf numFmtId="0" fontId="33" fillId="0" borderId="1" xfId="0" applyFont="1" applyFill="1" applyBorder="1" applyAlignment="1">
      <alignment horizontal="left" wrapText="1"/>
    </xf>
    <xf numFmtId="0" fontId="29" fillId="0" borderId="1" xfId="0" applyFont="1" applyFill="1" applyBorder="1" applyAlignment="1">
      <alignment vertical="center" wrapText="1"/>
    </xf>
    <xf numFmtId="0" fontId="31" fillId="0" borderId="1" xfId="0" applyFont="1" applyFill="1" applyBorder="1" applyAlignment="1">
      <alignment vertical="top" wrapText="1"/>
    </xf>
    <xf numFmtId="0" fontId="29" fillId="0" borderId="1" xfId="0" applyFont="1" applyFill="1" applyBorder="1" applyAlignment="1">
      <alignment vertical="justify" wrapText="1"/>
    </xf>
    <xf numFmtId="0" fontId="30" fillId="0" borderId="1" xfId="0" applyFont="1" applyFill="1" applyBorder="1" applyAlignment="1">
      <alignment vertical="justify" wrapText="1"/>
    </xf>
    <xf numFmtId="3" fontId="34" fillId="0" borderId="0" xfId="0" applyNumberFormat="1" applyFont="1"/>
    <xf numFmtId="0" fontId="34" fillId="0" borderId="0" xfId="4164" applyFont="1" applyAlignment="1">
      <alignment horizontal="left" vertical="center"/>
    </xf>
    <xf numFmtId="0" fontId="34" fillId="0" borderId="0" xfId="4164" applyFont="1" applyAlignment="1">
      <alignment vertical="center"/>
    </xf>
    <xf numFmtId="0" fontId="34" fillId="0" borderId="1" xfId="4164" applyFont="1" applyFill="1" applyBorder="1" applyAlignment="1">
      <alignment horizontal="center" vertical="center" wrapText="1"/>
    </xf>
    <xf numFmtId="0" fontId="34" fillId="0" borderId="0" xfId="4164" applyFont="1" applyFill="1" applyAlignment="1">
      <alignment horizontal="center" vertical="center"/>
    </xf>
    <xf numFmtId="0" fontId="35" fillId="0" borderId="1" xfId="4164" applyFont="1" applyFill="1" applyBorder="1" applyAlignment="1">
      <alignment vertical="center" wrapText="1"/>
    </xf>
    <xf numFmtId="0" fontId="35" fillId="0" borderId="1" xfId="4164" applyFont="1" applyFill="1" applyBorder="1" applyAlignment="1">
      <alignment horizontal="left" vertical="center" wrapText="1"/>
    </xf>
    <xf numFmtId="0" fontId="35" fillId="0" borderId="0" xfId="4164" applyFont="1" applyFill="1" applyAlignment="1">
      <alignment vertical="center"/>
    </xf>
    <xf numFmtId="0" fontId="31" fillId="0" borderId="1" xfId="4164" applyFont="1" applyFill="1" applyBorder="1" applyAlignment="1">
      <alignment horizontal="left" vertical="center" wrapText="1"/>
    </xf>
    <xf numFmtId="9" fontId="31" fillId="0" borderId="1" xfId="4164" applyNumberFormat="1" applyFont="1" applyFill="1" applyBorder="1" applyAlignment="1">
      <alignment horizontal="center" vertical="center" wrapText="1"/>
    </xf>
    <xf numFmtId="41" fontId="31" fillId="0" borderId="1" xfId="4165" applyFont="1" applyFill="1" applyBorder="1" applyAlignment="1">
      <alignment horizontal="center" vertical="center" wrapText="1"/>
    </xf>
    <xf numFmtId="41" fontId="35" fillId="0" borderId="0" xfId="4164" applyNumberFormat="1" applyFont="1" applyFill="1" applyAlignment="1">
      <alignment vertical="center"/>
    </xf>
    <xf numFmtId="0" fontId="35" fillId="0" borderId="1" xfId="4164" applyNumberFormat="1" applyFont="1" applyFill="1" applyBorder="1" applyAlignment="1">
      <alignment vertical="center" wrapText="1"/>
    </xf>
    <xf numFmtId="41" fontId="31" fillId="0" borderId="1" xfId="4165" applyFont="1" applyFill="1" applyBorder="1" applyAlignment="1">
      <alignment horizontal="left" vertical="center" wrapText="1"/>
    </xf>
    <xf numFmtId="0" fontId="31" fillId="0" borderId="1" xfId="4164" applyNumberFormat="1" applyFont="1" applyFill="1" applyBorder="1" applyAlignment="1">
      <alignment horizontal="left" vertical="center" wrapText="1"/>
    </xf>
    <xf numFmtId="9" fontId="31" fillId="0" borderId="1" xfId="4164" applyNumberFormat="1" applyFont="1" applyFill="1" applyBorder="1" applyAlignment="1">
      <alignment horizontal="center" vertical="center"/>
    </xf>
    <xf numFmtId="41" fontId="31" fillId="0" borderId="1" xfId="4165" applyFont="1" applyFill="1" applyBorder="1" applyAlignment="1">
      <alignment vertical="center"/>
    </xf>
    <xf numFmtId="0" fontId="35" fillId="0" borderId="1" xfId="4164" applyNumberFormat="1" applyFont="1" applyFill="1" applyBorder="1" applyAlignment="1">
      <alignment horizontal="left" vertical="center" wrapText="1"/>
    </xf>
    <xf numFmtId="0" fontId="31" fillId="0" borderId="0" xfId="4164" applyFont="1" applyFill="1" applyAlignment="1">
      <alignment vertical="center"/>
    </xf>
    <xf numFmtId="41" fontId="31" fillId="0" borderId="0" xfId="4165" applyNumberFormat="1" applyFont="1" applyFill="1" applyBorder="1" applyAlignment="1">
      <alignment horizontal="center" vertical="center" wrapText="1"/>
    </xf>
    <xf numFmtId="41" fontId="31" fillId="0" borderId="0" xfId="4165" applyFont="1" applyFill="1" applyBorder="1" applyAlignment="1">
      <alignment vertical="center"/>
    </xf>
    <xf numFmtId="0" fontId="31" fillId="0" borderId="0" xfId="4164" applyFont="1" applyFill="1" applyBorder="1" applyAlignment="1">
      <alignment vertical="center"/>
    </xf>
    <xf numFmtId="0" fontId="31" fillId="0" borderId="0" xfId="4164" applyFont="1" applyFill="1" applyAlignment="1">
      <alignment horizontal="center" vertical="center"/>
    </xf>
    <xf numFmtId="41" fontId="31" fillId="0" borderId="0" xfId="4165" applyFont="1" applyFill="1" applyAlignment="1">
      <alignment vertical="center"/>
    </xf>
    <xf numFmtId="0" fontId="31" fillId="0" borderId="1" xfId="4164" applyFont="1" applyFill="1" applyBorder="1" applyAlignment="1">
      <alignment vertical="center" wrapText="1"/>
    </xf>
    <xf numFmtId="0" fontId="31" fillId="0" borderId="1" xfId="4164" applyFont="1" applyFill="1" applyBorder="1" applyAlignment="1">
      <alignment horizontal="center" vertical="center" wrapText="1"/>
    </xf>
    <xf numFmtId="0" fontId="33" fillId="0" borderId="1" xfId="4164" applyFont="1" applyFill="1" applyBorder="1" applyAlignment="1">
      <alignment horizontal="center" vertical="center" wrapText="1"/>
    </xf>
    <xf numFmtId="0" fontId="34" fillId="0" borderId="0" xfId="4164" applyFont="1" applyFill="1" applyAlignment="1">
      <alignment vertical="center"/>
    </xf>
    <xf numFmtId="41" fontId="34" fillId="0" borderId="0" xfId="4165" applyFont="1" applyFill="1" applyAlignment="1">
      <alignment vertical="center"/>
    </xf>
    <xf numFmtId="0" fontId="34" fillId="0" borderId="0" xfId="4164" applyFont="1" applyFill="1" applyAlignment="1">
      <alignment vertical="center" wrapText="1"/>
    </xf>
    <xf numFmtId="0" fontId="34" fillId="0" borderId="0" xfId="4164" applyFont="1" applyFill="1" applyAlignment="1">
      <alignment horizontal="center" vertical="center" wrapText="1"/>
    </xf>
    <xf numFmtId="41" fontId="34" fillId="0" borderId="0" xfId="4164" applyNumberFormat="1" applyFont="1" applyFill="1" applyAlignment="1">
      <alignment vertical="center" wrapText="1"/>
    </xf>
    <xf numFmtId="0" fontId="33" fillId="0" borderId="0" xfId="4164" applyFont="1" applyFill="1" applyAlignment="1">
      <alignment vertical="center" wrapText="1"/>
    </xf>
    <xf numFmtId="0" fontId="33" fillId="0" borderId="0" xfId="4164" applyFont="1" applyFill="1" applyAlignment="1">
      <alignment horizontal="center" vertical="center" wrapText="1"/>
    </xf>
    <xf numFmtId="41" fontId="33" fillId="0" borderId="0" xfId="4165" applyFont="1" applyFill="1" applyAlignment="1">
      <alignment horizontal="right" vertical="center"/>
    </xf>
    <xf numFmtId="41" fontId="33" fillId="0" borderId="0" xfId="4164" applyNumberFormat="1" applyFont="1" applyFill="1" applyAlignment="1">
      <alignment horizontal="left" vertical="center" wrapText="1"/>
    </xf>
    <xf numFmtId="41" fontId="34" fillId="0" borderId="0" xfId="4164" applyNumberFormat="1" applyFont="1" applyFill="1" applyAlignment="1">
      <alignment horizontal="center" vertical="center"/>
    </xf>
    <xf numFmtId="0" fontId="33" fillId="0" borderId="0" xfId="4164" applyFont="1" applyFill="1" applyAlignment="1">
      <alignment vertical="center"/>
    </xf>
    <xf numFmtId="41" fontId="33" fillId="0" borderId="0" xfId="4165" applyFont="1" applyFill="1" applyAlignment="1">
      <alignment vertical="center"/>
    </xf>
    <xf numFmtId="0" fontId="33" fillId="0" borderId="0" xfId="4164" applyFont="1" applyFill="1" applyAlignment="1">
      <alignment horizontal="center" vertical="center"/>
    </xf>
    <xf numFmtId="41" fontId="33" fillId="0" borderId="0" xfId="4164" applyNumberFormat="1" applyFont="1" applyFill="1" applyAlignment="1">
      <alignment horizontal="left" vertical="center"/>
    </xf>
    <xf numFmtId="0" fontId="33" fillId="0" borderId="0" xfId="4164" applyFont="1" applyFill="1" applyAlignment="1">
      <alignment horizontal="right" vertical="center"/>
    </xf>
    <xf numFmtId="0" fontId="34" fillId="0" borderId="0" xfId="4164" applyFont="1" applyFill="1" applyAlignment="1">
      <alignment horizontal="left" vertical="center"/>
    </xf>
    <xf numFmtId="41" fontId="33" fillId="0" borderId="0" xfId="4164" applyNumberFormat="1" applyFont="1" applyFill="1" applyAlignment="1">
      <alignment horizontal="right" vertical="center"/>
    </xf>
    <xf numFmtId="41" fontId="33" fillId="0" borderId="0" xfId="4164" applyNumberFormat="1" applyFont="1" applyFill="1" applyAlignment="1">
      <alignment horizontal="center" vertical="center"/>
    </xf>
    <xf numFmtId="41" fontId="34" fillId="0" borderId="0" xfId="4165" applyFont="1" applyAlignment="1">
      <alignment vertical="center"/>
    </xf>
    <xf numFmtId="0" fontId="34" fillId="0" borderId="0" xfId="4164" applyFont="1" applyAlignment="1">
      <alignment horizontal="center" vertical="center" wrapText="1"/>
    </xf>
    <xf numFmtId="0" fontId="35" fillId="0" borderId="1" xfId="4164" applyFont="1" applyFill="1" applyBorder="1" applyAlignment="1">
      <alignment vertical="center"/>
    </xf>
    <xf numFmtId="0" fontId="35" fillId="0" borderId="0" xfId="4164" applyFont="1" applyFill="1" applyBorder="1" applyAlignment="1">
      <alignment vertical="center"/>
    </xf>
    <xf numFmtId="0" fontId="31" fillId="0" borderId="0" xfId="4164" applyFont="1" applyFill="1" applyAlignment="1">
      <alignment horizontal="right" vertical="center"/>
    </xf>
    <xf numFmtId="1" fontId="35" fillId="0" borderId="1" xfId="4164" applyNumberFormat="1" applyFont="1" applyFill="1" applyBorder="1" applyAlignment="1">
      <alignment vertical="center" wrapText="1"/>
    </xf>
    <xf numFmtId="168" fontId="31" fillId="2" borderId="1" xfId="310" applyNumberFormat="1" applyFont="1" applyFill="1" applyBorder="1" applyAlignment="1">
      <alignment horizontal="center" vertical="center" wrapText="1"/>
    </xf>
    <xf numFmtId="168" fontId="31" fillId="2" borderId="1" xfId="671" applyNumberFormat="1" applyFont="1" applyFill="1" applyBorder="1" applyAlignment="1">
      <alignment horizontal="center" vertical="center" wrapText="1"/>
    </xf>
    <xf numFmtId="168" fontId="31" fillId="2" borderId="1" xfId="2336" applyNumberFormat="1" applyFont="1" applyFill="1" applyBorder="1" applyAlignment="1">
      <alignment horizontal="center" vertical="center" wrapText="1"/>
    </xf>
    <xf numFmtId="0" fontId="31" fillId="0" borderId="0" xfId="2336" applyFont="1" applyFill="1" applyAlignment="1">
      <alignment horizontal="left" vertical="center" wrapText="1"/>
    </xf>
    <xf numFmtId="0" fontId="33" fillId="0" borderId="0" xfId="2336" applyFont="1" applyFill="1" applyAlignment="1">
      <alignment wrapText="1"/>
    </xf>
    <xf numFmtId="0" fontId="30" fillId="0" borderId="1" xfId="2336" applyFont="1" applyFill="1" applyBorder="1" applyAlignment="1">
      <alignment vertical="top" wrapText="1"/>
    </xf>
    <xf numFmtId="0" fontId="34" fillId="0" borderId="0" xfId="2336" applyFont="1" applyFill="1" applyBorder="1" applyAlignment="1">
      <alignment wrapText="1"/>
    </xf>
    <xf numFmtId="0" fontId="34" fillId="0" borderId="0" xfId="2336" applyFont="1" applyFill="1" applyAlignment="1">
      <alignment wrapText="1"/>
    </xf>
    <xf numFmtId="0" fontId="31" fillId="0" borderId="0" xfId="2336" applyFont="1" applyFill="1" applyAlignment="1">
      <alignment wrapText="1"/>
    </xf>
    <xf numFmtId="0" fontId="31" fillId="0" borderId="0" xfId="2336" applyFont="1" applyFill="1" applyAlignment="1">
      <alignment vertical="center" wrapText="1"/>
    </xf>
    <xf numFmtId="0" fontId="31" fillId="0" borderId="0" xfId="2336" applyFont="1" applyFill="1" applyAlignment="1">
      <alignment horizontal="center" vertical="center" wrapText="1"/>
    </xf>
    <xf numFmtId="0" fontId="31" fillId="0" borderId="0" xfId="2336" applyFont="1" applyFill="1" applyAlignment="1">
      <alignment horizontal="left" wrapText="1"/>
    </xf>
    <xf numFmtId="0" fontId="35" fillId="0" borderId="0" xfId="2336" applyFont="1" applyFill="1" applyAlignment="1">
      <alignment wrapText="1"/>
    </xf>
    <xf numFmtId="168" fontId="33" fillId="0" borderId="0" xfId="671" applyNumberFormat="1" applyFont="1" applyFill="1" applyAlignment="1">
      <alignment wrapText="1"/>
    </xf>
    <xf numFmtId="0" fontId="33" fillId="25" borderId="0" xfId="123" applyFont="1" applyFill="1" applyAlignment="1">
      <alignment horizontal="center" vertical="center" wrapText="1"/>
    </xf>
    <xf numFmtId="0" fontId="37" fillId="26" borderId="1" xfId="2" applyNumberFormat="1" applyFont="1" applyFill="1" applyBorder="1" applyAlignment="1">
      <alignment horizontal="center" vertical="center" wrapText="1"/>
    </xf>
    <xf numFmtId="0" fontId="37" fillId="26" borderId="0" xfId="123" applyFont="1" applyFill="1" applyAlignment="1">
      <alignment vertical="center" wrapText="1"/>
    </xf>
    <xf numFmtId="0" fontId="33" fillId="0" borderId="1" xfId="2336" applyFont="1" applyFill="1" applyBorder="1" applyAlignment="1">
      <alignment horizontal="center" vertical="center" wrapText="1"/>
    </xf>
    <xf numFmtId="0" fontId="31" fillId="0" borderId="1" xfId="2336" applyFont="1" applyFill="1" applyBorder="1" applyAlignment="1">
      <alignment wrapText="1"/>
    </xf>
    <xf numFmtId="168" fontId="33" fillId="0" borderId="1" xfId="310" quotePrefix="1" applyNumberFormat="1" applyFont="1" applyFill="1" applyBorder="1" applyAlignment="1">
      <alignment horizontal="center" wrapText="1"/>
    </xf>
    <xf numFmtId="168" fontId="33" fillId="0" borderId="1" xfId="310" applyNumberFormat="1" applyFont="1" applyFill="1" applyBorder="1" applyAlignment="1">
      <alignment wrapText="1"/>
    </xf>
    <xf numFmtId="0" fontId="34" fillId="0" borderId="1" xfId="2336" quotePrefix="1" applyFont="1" applyFill="1" applyBorder="1" applyAlignment="1">
      <alignment horizontal="center" vertical="center" wrapText="1"/>
    </xf>
    <xf numFmtId="9" fontId="34" fillId="0" borderId="1" xfId="2336" applyNumberFormat="1" applyFont="1" applyFill="1" applyBorder="1" applyAlignment="1">
      <alignment horizontal="center" vertical="center" wrapText="1"/>
    </xf>
    <xf numFmtId="168" fontId="31" fillId="2" borderId="1" xfId="310" applyNumberFormat="1" applyFont="1" applyFill="1" applyBorder="1" applyAlignment="1">
      <alignment vertical="center" wrapText="1"/>
    </xf>
    <xf numFmtId="168" fontId="31" fillId="0" borderId="1" xfId="310" applyNumberFormat="1" applyFont="1" applyFill="1" applyBorder="1" applyAlignment="1">
      <alignment vertical="center" wrapText="1"/>
    </xf>
    <xf numFmtId="168" fontId="30" fillId="0" borderId="1" xfId="310" applyNumberFormat="1" applyFont="1" applyFill="1" applyBorder="1" applyAlignment="1">
      <alignment horizontal="right" vertical="center" wrapText="1"/>
    </xf>
    <xf numFmtId="168" fontId="33" fillId="0" borderId="1" xfId="310" applyNumberFormat="1" applyFont="1" applyFill="1" applyBorder="1" applyAlignment="1">
      <alignment horizontal="left" vertical="center" wrapText="1"/>
    </xf>
    <xf numFmtId="43" fontId="34" fillId="0" borderId="1" xfId="310" applyNumberFormat="1" applyFont="1" applyFill="1" applyBorder="1" applyAlignment="1">
      <alignment horizontal="left" vertical="center" wrapText="1"/>
    </xf>
    <xf numFmtId="43" fontId="31" fillId="0" borderId="1" xfId="671" applyNumberFormat="1" applyFont="1" applyFill="1" applyBorder="1" applyAlignment="1">
      <alignment horizontal="center" vertical="center" wrapText="1"/>
    </xf>
    <xf numFmtId="9" fontId="33" fillId="0" borderId="1" xfId="2336" applyNumberFormat="1" applyFont="1" applyFill="1" applyBorder="1" applyAlignment="1">
      <alignment horizontal="center" vertical="center" wrapText="1"/>
    </xf>
    <xf numFmtId="168" fontId="33" fillId="0" borderId="1" xfId="2336" applyNumberFormat="1" applyFont="1" applyFill="1" applyBorder="1" applyAlignment="1">
      <alignment horizontal="center" vertical="center" wrapText="1"/>
    </xf>
    <xf numFmtId="0" fontId="34" fillId="2" borderId="1" xfId="2336" quotePrefix="1" applyFont="1" applyFill="1" applyBorder="1" applyAlignment="1">
      <alignment horizontal="center" vertical="center" wrapText="1"/>
    </xf>
    <xf numFmtId="9" fontId="34" fillId="2" borderId="1" xfId="2336" applyNumberFormat="1" applyFont="1" applyFill="1" applyBorder="1" applyAlignment="1">
      <alignment horizontal="center" vertical="center" wrapText="1"/>
    </xf>
    <xf numFmtId="168" fontId="34" fillId="2" borderId="1" xfId="310" applyNumberFormat="1" applyFont="1" applyFill="1" applyBorder="1" applyAlignment="1">
      <alignment horizontal="left" vertical="center" wrapText="1"/>
    </xf>
    <xf numFmtId="0" fontId="34" fillId="2" borderId="0" xfId="2336" applyFont="1" applyFill="1" applyAlignment="1">
      <alignment wrapText="1"/>
    </xf>
    <xf numFmtId="168" fontId="34" fillId="0" borderId="1" xfId="2336" applyNumberFormat="1" applyFont="1" applyFill="1" applyBorder="1" applyAlignment="1">
      <alignment vertical="center" wrapText="1"/>
    </xf>
    <xf numFmtId="168" fontId="29" fillId="0" borderId="1" xfId="310" applyNumberFormat="1" applyFont="1" applyFill="1" applyBorder="1" applyAlignment="1">
      <alignment horizontal="right" vertical="center" wrapText="1"/>
    </xf>
    <xf numFmtId="168" fontId="34" fillId="2" borderId="1" xfId="310" applyNumberFormat="1" applyFont="1" applyFill="1" applyBorder="1" applyAlignment="1">
      <alignment horizontal="center" vertical="center" wrapText="1"/>
    </xf>
    <xf numFmtId="0" fontId="31" fillId="0" borderId="1" xfId="2336" applyFont="1" applyFill="1" applyBorder="1" applyAlignment="1">
      <alignment vertical="top" wrapText="1"/>
    </xf>
    <xf numFmtId="168" fontId="31" fillId="2" borderId="1" xfId="671" applyNumberFormat="1" applyFont="1" applyFill="1" applyBorder="1" applyAlignment="1">
      <alignment horizontal="right" vertical="center" wrapText="1"/>
    </xf>
    <xf numFmtId="168" fontId="30" fillId="2" borderId="1" xfId="310" applyNumberFormat="1" applyFont="1" applyFill="1" applyBorder="1" applyAlignment="1">
      <alignment horizontal="right" vertical="center" wrapText="1"/>
    </xf>
    <xf numFmtId="168" fontId="34" fillId="2" borderId="1" xfId="310" applyNumberFormat="1" applyFont="1" applyFill="1" applyBorder="1" applyAlignment="1">
      <alignment horizontal="right" vertical="center" wrapText="1"/>
    </xf>
    <xf numFmtId="41" fontId="31" fillId="2" borderId="1" xfId="671" applyNumberFormat="1" applyFont="1" applyFill="1" applyBorder="1" applyAlignment="1">
      <alignment vertical="center" wrapText="1"/>
    </xf>
    <xf numFmtId="0" fontId="34" fillId="0" borderId="1" xfId="2336" applyFont="1" applyFill="1" applyBorder="1" applyAlignment="1">
      <alignment horizontal="center" vertical="center" wrapText="1"/>
    </xf>
    <xf numFmtId="9" fontId="31" fillId="0" borderId="1" xfId="2336" applyNumberFormat="1" applyFont="1" applyFill="1" applyBorder="1" applyAlignment="1">
      <alignment horizontal="center" vertical="center" wrapText="1"/>
    </xf>
    <xf numFmtId="168" fontId="33" fillId="0" borderId="1" xfId="310" applyNumberFormat="1" applyFont="1" applyFill="1" applyBorder="1" applyAlignment="1">
      <alignment horizontal="right" vertical="center" wrapText="1"/>
    </xf>
    <xf numFmtId="168" fontId="33" fillId="0" borderId="1" xfId="2336" quotePrefix="1" applyNumberFormat="1" applyFont="1" applyFill="1" applyBorder="1" applyAlignment="1">
      <alignment horizontal="center" vertical="center" wrapText="1"/>
    </xf>
    <xf numFmtId="168" fontId="34" fillId="2" borderId="1" xfId="2336" applyNumberFormat="1" applyFont="1" applyFill="1" applyBorder="1" applyAlignment="1">
      <alignment vertical="center" wrapText="1"/>
    </xf>
    <xf numFmtId="168" fontId="34" fillId="2" borderId="1" xfId="2336" applyNumberFormat="1" applyFont="1" applyFill="1" applyBorder="1" applyAlignment="1">
      <alignment horizontal="center" vertical="center" wrapText="1"/>
    </xf>
    <xf numFmtId="168" fontId="34" fillId="2" borderId="1" xfId="310" applyNumberFormat="1" applyFont="1" applyFill="1" applyBorder="1" applyAlignment="1">
      <alignment vertical="center" wrapText="1"/>
    </xf>
    <xf numFmtId="0" fontId="33" fillId="2" borderId="1" xfId="2336" applyFont="1" applyFill="1" applyBorder="1" applyAlignment="1">
      <alignment horizontal="center" vertical="center" wrapText="1"/>
    </xf>
    <xf numFmtId="0" fontId="33" fillId="2" borderId="1" xfId="2336" applyFont="1" applyFill="1" applyBorder="1" applyAlignment="1">
      <alignment horizontal="left" vertical="center" wrapText="1"/>
    </xf>
    <xf numFmtId="0" fontId="31" fillId="2" borderId="1" xfId="2336" applyFont="1" applyFill="1" applyBorder="1" applyAlignment="1">
      <alignment vertical="center" wrapText="1"/>
    </xf>
    <xf numFmtId="168" fontId="33" fillId="2" borderId="1" xfId="310" applyNumberFormat="1" applyFont="1" applyFill="1" applyBorder="1" applyAlignment="1">
      <alignment vertical="center" wrapText="1"/>
    </xf>
    <xf numFmtId="41" fontId="30" fillId="2" borderId="1" xfId="671" applyNumberFormat="1" applyFont="1" applyFill="1" applyBorder="1" applyAlignment="1">
      <alignment horizontal="right" vertical="center" wrapText="1"/>
    </xf>
    <xf numFmtId="168" fontId="35" fillId="2" borderId="1" xfId="310" applyNumberFormat="1" applyFont="1" applyFill="1" applyBorder="1" applyAlignment="1">
      <alignment horizontal="center" vertical="center" wrapText="1"/>
    </xf>
    <xf numFmtId="41" fontId="30" fillId="2" borderId="1" xfId="671" applyNumberFormat="1" applyFont="1" applyFill="1" applyBorder="1" applyAlignment="1">
      <alignment vertical="center" wrapText="1"/>
    </xf>
    <xf numFmtId="168" fontId="33" fillId="0" borderId="1" xfId="1" applyNumberFormat="1" applyFont="1" applyBorder="1" applyAlignment="1">
      <alignment vertical="center"/>
    </xf>
    <xf numFmtId="0" fontId="29" fillId="0" borderId="1" xfId="0" applyFont="1" applyFill="1" applyBorder="1" applyAlignment="1">
      <alignment horizontal="justify" vertical="center" wrapText="1"/>
    </xf>
    <xf numFmtId="168" fontId="35" fillId="0" borderId="13" xfId="0" applyNumberFormat="1" applyFont="1" applyFill="1" applyBorder="1" applyAlignment="1">
      <alignment vertical="center" wrapText="1"/>
    </xf>
    <xf numFmtId="168" fontId="33" fillId="0" borderId="0" xfId="0" applyNumberFormat="1" applyFont="1"/>
    <xf numFmtId="0" fontId="31" fillId="2" borderId="1" xfId="0" applyFont="1" applyFill="1" applyBorder="1" applyAlignment="1">
      <alignment vertical="center" wrapText="1"/>
    </xf>
    <xf numFmtId="168" fontId="33" fillId="0" borderId="1" xfId="1" applyNumberFormat="1" applyFont="1" applyFill="1" applyBorder="1" applyAlignment="1">
      <alignment vertical="center" wrapText="1"/>
    </xf>
    <xf numFmtId="168" fontId="33" fillId="0" borderId="1" xfId="1" applyNumberFormat="1" applyFont="1" applyBorder="1"/>
    <xf numFmtId="168" fontId="33" fillId="0" borderId="1" xfId="1" applyNumberFormat="1" applyFont="1" applyFill="1" applyBorder="1" applyAlignment="1">
      <alignment horizontal="center" vertical="center"/>
    </xf>
    <xf numFmtId="0" fontId="33" fillId="0" borderId="1" xfId="4164" applyFont="1" applyFill="1" applyBorder="1" applyAlignment="1">
      <alignment horizontal="left" vertical="center" wrapText="1"/>
    </xf>
    <xf numFmtId="0" fontId="34" fillId="0" borderId="1" xfId="4164" applyFont="1" applyFill="1" applyBorder="1" applyAlignment="1">
      <alignment horizontal="left" vertical="center" wrapText="1"/>
    </xf>
    <xf numFmtId="9" fontId="34" fillId="0" borderId="1" xfId="4164" applyNumberFormat="1" applyFont="1" applyFill="1" applyBorder="1" applyAlignment="1">
      <alignment horizontal="center" vertical="center" wrapText="1"/>
    </xf>
    <xf numFmtId="41" fontId="34" fillId="0" borderId="1" xfId="2" applyFont="1" applyFill="1" applyBorder="1" applyAlignment="1">
      <alignment horizontal="center" vertical="center" wrapText="1"/>
    </xf>
    <xf numFmtId="41" fontId="33" fillId="0" borderId="1" xfId="4164" applyNumberFormat="1" applyFont="1" applyFill="1" applyBorder="1" applyAlignment="1">
      <alignment horizontal="center" vertical="center" wrapText="1"/>
    </xf>
    <xf numFmtId="41" fontId="35" fillId="0" borderId="1" xfId="4164" applyNumberFormat="1" applyFont="1" applyFill="1" applyBorder="1" applyAlignment="1">
      <alignment horizontal="center" vertical="center" wrapText="1"/>
    </xf>
    <xf numFmtId="41" fontId="35" fillId="0" borderId="1" xfId="11" applyNumberFormat="1" applyFont="1" applyFill="1" applyBorder="1" applyAlignment="1">
      <alignment horizontal="center" vertical="center" wrapText="1"/>
    </xf>
    <xf numFmtId="41" fontId="35" fillId="0" borderId="1" xfId="4164" applyNumberFormat="1" applyFont="1" applyFill="1" applyBorder="1" applyAlignment="1">
      <alignment horizontal="center" vertical="center"/>
    </xf>
    <xf numFmtId="0" fontId="33" fillId="0" borderId="0" xfId="0" applyFont="1" applyBorder="1" applyAlignment="1">
      <alignment vertical="center"/>
    </xf>
    <xf numFmtId="0" fontId="34" fillId="0" borderId="1" xfId="0" applyFont="1" applyFill="1" applyBorder="1" applyAlignment="1">
      <alignment vertical="center"/>
    </xf>
    <xf numFmtId="0" fontId="33" fillId="0" borderId="1" xfId="0" applyFont="1" applyFill="1" applyBorder="1" applyAlignment="1">
      <alignment vertical="center" wrapText="1"/>
    </xf>
    <xf numFmtId="9" fontId="33" fillId="0" borderId="1" xfId="0" applyNumberFormat="1" applyFont="1" applyFill="1" applyBorder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34" fillId="0" borderId="2" xfId="0" applyFont="1" applyFill="1" applyBorder="1" applyAlignment="1">
      <alignment vertical="center"/>
    </xf>
    <xf numFmtId="0" fontId="34" fillId="0" borderId="0" xfId="0" applyFont="1" applyFill="1" applyBorder="1" applyAlignment="1">
      <alignment vertical="center"/>
    </xf>
    <xf numFmtId="168" fontId="30" fillId="0" borderId="1" xfId="1" applyNumberFormat="1" applyFont="1" applyFill="1" applyBorder="1" applyAlignment="1">
      <alignment horizontal="right" vertical="top"/>
    </xf>
    <xf numFmtId="168" fontId="29" fillId="0" borderId="1" xfId="1" applyNumberFormat="1" applyFont="1" applyFill="1" applyBorder="1" applyAlignment="1">
      <alignment horizontal="right" vertical="center"/>
    </xf>
    <xf numFmtId="168" fontId="34" fillId="0" borderId="2" xfId="1" applyNumberFormat="1" applyFont="1" applyFill="1" applyBorder="1" applyAlignment="1">
      <alignment vertical="center"/>
    </xf>
    <xf numFmtId="168" fontId="34" fillId="0" borderId="0" xfId="1" applyNumberFormat="1" applyFont="1" applyFill="1" applyBorder="1" applyAlignment="1">
      <alignment vertical="center"/>
    </xf>
    <xf numFmtId="168" fontId="33" fillId="0" borderId="0" xfId="1" applyNumberFormat="1" applyFont="1"/>
    <xf numFmtId="168" fontId="35" fillId="0" borderId="1" xfId="1" applyNumberFormat="1" applyFont="1" applyFill="1" applyBorder="1" applyAlignment="1">
      <alignment horizontal="right" vertical="center" wrapText="1"/>
    </xf>
    <xf numFmtId="168" fontId="31" fillId="0" borderId="1" xfId="1" applyNumberFormat="1" applyFont="1" applyFill="1" applyBorder="1" applyAlignment="1">
      <alignment horizontal="right" vertical="center" wrapText="1"/>
    </xf>
    <xf numFmtId="168" fontId="29" fillId="0" borderId="1" xfId="1" applyNumberFormat="1" applyFont="1" applyFill="1" applyBorder="1" applyAlignment="1">
      <alignment horizontal="center" vertical="center"/>
    </xf>
    <xf numFmtId="168" fontId="33" fillId="0" borderId="1" xfId="1" applyNumberFormat="1" applyFont="1" applyFill="1" applyBorder="1" applyAlignment="1">
      <alignment horizontal="right" vertical="center" wrapText="1"/>
    </xf>
    <xf numFmtId="168" fontId="33" fillId="0" borderId="1" xfId="1" applyNumberFormat="1" applyFont="1" applyFill="1" applyBorder="1" applyAlignment="1">
      <alignment vertical="center"/>
    </xf>
    <xf numFmtId="0" fontId="30" fillId="0" borderId="1" xfId="0" applyNumberFormat="1" applyFont="1" applyFill="1" applyBorder="1" applyAlignment="1">
      <alignment horizontal="left" vertical="justify" wrapText="1"/>
    </xf>
    <xf numFmtId="0" fontId="35" fillId="0" borderId="0" xfId="2336" applyFont="1" applyFill="1" applyAlignment="1">
      <alignment horizontal="left" vertical="center" wrapText="1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34" fillId="0" borderId="0" xfId="4164" applyFont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4" fillId="0" borderId="0" xfId="0" applyFont="1" applyAlignment="1">
      <alignment wrapText="1"/>
    </xf>
    <xf numFmtId="0" fontId="33" fillId="0" borderId="0" xfId="0" applyFont="1" applyAlignment="1">
      <alignment horizontal="left" vertical="center" wrapText="1"/>
    </xf>
    <xf numFmtId="0" fontId="33" fillId="0" borderId="0" xfId="0" applyFont="1" applyAlignment="1">
      <alignment wrapText="1"/>
    </xf>
    <xf numFmtId="174" fontId="33" fillId="0" borderId="0" xfId="1" applyNumberFormat="1" applyFont="1" applyAlignment="1">
      <alignment wrapText="1"/>
    </xf>
    <xf numFmtId="0" fontId="33" fillId="0" borderId="0" xfId="0" applyFont="1" applyAlignment="1">
      <alignment horizontal="center" vertical="center" wrapText="1"/>
    </xf>
    <xf numFmtId="174" fontId="33" fillId="25" borderId="0" xfId="1" applyNumberFormat="1" applyFont="1" applyFill="1" applyAlignment="1">
      <alignment horizontal="center" vertical="center" wrapText="1"/>
    </xf>
    <xf numFmtId="174" fontId="37" fillId="26" borderId="0" xfId="1" applyNumberFormat="1" applyFont="1" applyFill="1" applyAlignment="1">
      <alignment vertical="center" wrapText="1"/>
    </xf>
    <xf numFmtId="174" fontId="34" fillId="0" borderId="0" xfId="1" applyNumberFormat="1" applyFont="1" applyFill="1" applyAlignment="1">
      <alignment wrapText="1"/>
    </xf>
    <xf numFmtId="0" fontId="31" fillId="0" borderId="1" xfId="4166" applyFont="1" applyFill="1" applyBorder="1" applyAlignment="1">
      <alignment horizontal="left" vertical="center" wrapText="1"/>
    </xf>
    <xf numFmtId="0" fontId="31" fillId="0" borderId="1" xfId="4166" applyFont="1" applyFill="1" applyBorder="1" applyAlignment="1">
      <alignment vertical="center" wrapText="1"/>
    </xf>
    <xf numFmtId="9" fontId="31" fillId="0" borderId="1" xfId="4166" applyNumberFormat="1" applyFont="1" applyFill="1" applyBorder="1" applyAlignment="1">
      <alignment horizontal="center" vertical="center" wrapText="1"/>
    </xf>
    <xf numFmtId="168" fontId="31" fillId="0" borderId="1" xfId="195" applyNumberFormat="1" applyFont="1" applyFill="1" applyBorder="1" applyAlignment="1">
      <alignment horizontal="center" vertical="center" wrapText="1"/>
    </xf>
    <xf numFmtId="168" fontId="33" fillId="0" borderId="1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174" fontId="34" fillId="0" borderId="0" xfId="1" applyNumberFormat="1" applyFont="1" applyAlignment="1">
      <alignment wrapText="1"/>
    </xf>
    <xf numFmtId="39" fontId="34" fillId="0" borderId="0" xfId="0" applyNumberFormat="1" applyFont="1" applyAlignment="1">
      <alignment wrapText="1"/>
    </xf>
    <xf numFmtId="39" fontId="30" fillId="0" borderId="1" xfId="0" applyNumberFormat="1" applyFont="1" applyBorder="1" applyAlignment="1">
      <alignment horizontal="right" vertical="top"/>
    </xf>
    <xf numFmtId="168" fontId="35" fillId="0" borderId="1" xfId="2336" applyNumberFormat="1" applyFont="1" applyFill="1" applyBorder="1" applyAlignment="1">
      <alignment vertical="center" wrapText="1"/>
    </xf>
    <xf numFmtId="41" fontId="31" fillId="0" borderId="1" xfId="2336" applyNumberFormat="1" applyFont="1" applyFill="1" applyBorder="1" applyAlignment="1">
      <alignment horizontal="center" vertical="center" wrapText="1"/>
    </xf>
    <xf numFmtId="168" fontId="34" fillId="0" borderId="1" xfId="195" applyNumberFormat="1" applyFont="1" applyFill="1" applyBorder="1" applyAlignment="1">
      <alignment horizontal="center" vertical="center" wrapText="1"/>
    </xf>
    <xf numFmtId="0" fontId="31" fillId="0" borderId="1" xfId="2336" applyFont="1" applyFill="1" applyBorder="1" applyAlignment="1">
      <alignment horizontal="center" vertical="center" wrapText="1"/>
    </xf>
    <xf numFmtId="168" fontId="35" fillId="0" borderId="1" xfId="2336" applyNumberFormat="1" applyFont="1" applyFill="1" applyBorder="1" applyAlignment="1">
      <alignment horizontal="center" vertical="center" wrapText="1"/>
    </xf>
    <xf numFmtId="168" fontId="35" fillId="0" borderId="1" xfId="195" applyNumberFormat="1" applyFont="1" applyFill="1" applyBorder="1" applyAlignment="1">
      <alignment horizontal="center" vertical="center" wrapText="1"/>
    </xf>
    <xf numFmtId="0" fontId="35" fillId="0" borderId="1" xfId="2336" applyFont="1" applyFill="1" applyBorder="1" applyAlignment="1">
      <alignment vertical="top" wrapText="1"/>
    </xf>
    <xf numFmtId="0" fontId="31" fillId="0" borderId="1" xfId="2336" applyFont="1" applyFill="1" applyBorder="1" applyAlignment="1">
      <alignment horizontal="center" vertical="top" wrapText="1"/>
    </xf>
    <xf numFmtId="0" fontId="35" fillId="0" borderId="1" xfId="2336" applyFont="1" applyFill="1" applyBorder="1" applyAlignment="1">
      <alignment horizontal="center" vertical="center" wrapText="1"/>
    </xf>
    <xf numFmtId="0" fontId="35" fillId="0" borderId="1" xfId="2336" applyFont="1" applyFill="1" applyBorder="1" applyAlignment="1">
      <alignment horizontal="justify" vertical="center" wrapText="1"/>
    </xf>
    <xf numFmtId="0" fontId="31" fillId="0" borderId="1" xfId="2336" applyFont="1" applyFill="1" applyBorder="1" applyAlignment="1">
      <alignment horizontal="justify" vertical="top" wrapText="1"/>
    </xf>
    <xf numFmtId="168" fontId="31" fillId="0" borderId="1" xfId="332" applyNumberFormat="1" applyFont="1" applyFill="1" applyBorder="1" applyAlignment="1">
      <alignment horizontal="center" vertical="center" wrapText="1"/>
    </xf>
    <xf numFmtId="0" fontId="34" fillId="0" borderId="1" xfId="2336" applyFont="1" applyFill="1" applyBorder="1" applyAlignment="1">
      <alignment vertical="top" wrapText="1"/>
    </xf>
    <xf numFmtId="168" fontId="31" fillId="0" borderId="1" xfId="2336" applyNumberFormat="1" applyFont="1" applyFill="1" applyBorder="1" applyAlignment="1">
      <alignment horizontal="center" vertical="center" wrapText="1"/>
    </xf>
    <xf numFmtId="0" fontId="31" fillId="0" borderId="1" xfId="2336" applyFont="1" applyFill="1" applyBorder="1" applyAlignment="1">
      <alignment horizontal="left" vertical="top" wrapText="1"/>
    </xf>
    <xf numFmtId="9" fontId="31" fillId="0" borderId="1" xfId="2336" applyNumberFormat="1" applyFont="1" applyFill="1" applyBorder="1" applyAlignment="1">
      <alignment horizontal="center" vertical="top" wrapText="1"/>
    </xf>
    <xf numFmtId="0" fontId="31" fillId="0" borderId="1" xfId="2336" applyFont="1" applyFill="1" applyBorder="1" applyAlignment="1">
      <alignment horizontal="justify" vertical="center" wrapText="1"/>
    </xf>
    <xf numFmtId="0" fontId="43" fillId="0" borderId="1" xfId="2336" applyFont="1" applyFill="1" applyBorder="1" applyAlignment="1">
      <alignment horizontal="left" vertical="center" wrapText="1"/>
    </xf>
    <xf numFmtId="0" fontId="43" fillId="0" borderId="1" xfId="2336" applyFont="1" applyFill="1" applyBorder="1" applyAlignment="1">
      <alignment horizontal="center" vertical="center" wrapText="1"/>
    </xf>
    <xf numFmtId="0" fontId="31" fillId="0" borderId="1" xfId="4166" applyFont="1" applyFill="1" applyBorder="1" applyAlignment="1">
      <alignment vertical="top" wrapText="1"/>
    </xf>
    <xf numFmtId="0" fontId="35" fillId="0" borderId="1" xfId="4166" applyFont="1" applyFill="1" applyBorder="1" applyAlignment="1">
      <alignment horizontal="justify" vertical="center" wrapText="1"/>
    </xf>
    <xf numFmtId="0" fontId="31" fillId="0" borderId="1" xfId="4166" applyFont="1" applyFill="1" applyBorder="1" applyAlignment="1">
      <alignment horizontal="justify" vertical="center" wrapText="1"/>
    </xf>
    <xf numFmtId="0" fontId="33" fillId="0" borderId="0" xfId="0" applyFont="1" applyFill="1" applyAlignment="1">
      <alignment wrapText="1"/>
    </xf>
    <xf numFmtId="168" fontId="33" fillId="0" borderId="0" xfId="0" applyNumberFormat="1" applyFont="1" applyFill="1" applyAlignment="1">
      <alignment wrapText="1"/>
    </xf>
    <xf numFmtId="1" fontId="32" fillId="26" borderId="1" xfId="146" applyNumberFormat="1" applyFont="1" applyFill="1" applyBorder="1" applyAlignment="1">
      <alignment horizontal="center" vertical="center" wrapText="1"/>
    </xf>
    <xf numFmtId="1" fontId="37" fillId="26" borderId="0" xfId="123" applyNumberFormat="1" applyFont="1" applyFill="1" applyAlignment="1">
      <alignment horizontal="center" vertical="center" wrapText="1"/>
    </xf>
    <xf numFmtId="0" fontId="33" fillId="0" borderId="1" xfId="0" applyFont="1" applyFill="1" applyBorder="1" applyAlignment="1">
      <alignment horizontal="justify" vertical="justify" wrapText="1"/>
    </xf>
    <xf numFmtId="0" fontId="31" fillId="0" borderId="1" xfId="0" applyFont="1" applyFill="1" applyBorder="1" applyAlignment="1">
      <alignment horizontal="justify" vertical="justify" wrapText="1"/>
    </xf>
    <xf numFmtId="168" fontId="31" fillId="0" borderId="1" xfId="0" applyNumberFormat="1" applyFont="1" applyFill="1" applyBorder="1" applyAlignment="1">
      <alignment vertical="center" wrapText="1"/>
    </xf>
    <xf numFmtId="168" fontId="31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justify" vertical="justify" wrapText="1"/>
    </xf>
    <xf numFmtId="168" fontId="33" fillId="0" borderId="1" xfId="0" applyNumberFormat="1" applyFont="1" applyFill="1" applyBorder="1" applyAlignment="1">
      <alignment vertical="top" wrapText="1"/>
    </xf>
    <xf numFmtId="0" fontId="34" fillId="0" borderId="1" xfId="0" applyNumberFormat="1" applyFont="1" applyFill="1" applyBorder="1" applyAlignment="1">
      <alignment horizontal="center" vertical="center" wrapText="1"/>
    </xf>
    <xf numFmtId="168" fontId="34" fillId="0" borderId="1" xfId="0" applyNumberFormat="1" applyFont="1" applyFill="1" applyBorder="1" applyAlignment="1">
      <alignment vertical="top" wrapText="1"/>
    </xf>
    <xf numFmtId="41" fontId="31" fillId="0" borderId="1" xfId="2" applyNumberFormat="1" applyFont="1" applyFill="1" applyBorder="1" applyAlignment="1">
      <alignment vertical="center" wrapText="1"/>
    </xf>
    <xf numFmtId="168" fontId="31" fillId="0" borderId="1" xfId="1" applyNumberFormat="1" applyFont="1" applyFill="1" applyBorder="1" applyAlignment="1">
      <alignment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vertical="center" wrapText="1"/>
    </xf>
    <xf numFmtId="9" fontId="34" fillId="2" borderId="1" xfId="0" applyNumberFormat="1" applyFont="1" applyFill="1" applyBorder="1" applyAlignment="1">
      <alignment horizontal="center" vertical="center" wrapText="1"/>
    </xf>
    <xf numFmtId="168" fontId="31" fillId="2" borderId="1" xfId="0" applyNumberFormat="1" applyFont="1" applyFill="1" applyBorder="1" applyAlignment="1">
      <alignment vertical="center" wrapText="1"/>
    </xf>
    <xf numFmtId="0" fontId="33" fillId="2" borderId="0" xfId="0" applyFont="1" applyFill="1" applyAlignment="1">
      <alignment wrapText="1"/>
    </xf>
    <xf numFmtId="0" fontId="34" fillId="2" borderId="0" xfId="0" applyFont="1" applyFill="1" applyAlignment="1">
      <alignment wrapText="1"/>
    </xf>
    <xf numFmtId="0" fontId="33" fillId="0" borderId="1" xfId="0" applyFont="1" applyFill="1" applyBorder="1" applyAlignment="1">
      <alignment wrapText="1"/>
    </xf>
    <xf numFmtId="168" fontId="35" fillId="0" borderId="1" xfId="0" applyNumberFormat="1" applyFont="1" applyFill="1" applyBorder="1" applyAlignment="1">
      <alignment horizontal="center" vertical="top" wrapText="1"/>
    </xf>
    <xf numFmtId="168" fontId="34" fillId="0" borderId="0" xfId="0" applyNumberFormat="1" applyFont="1" applyFill="1" applyAlignment="1">
      <alignment vertical="center" wrapText="1"/>
    </xf>
    <xf numFmtId="168" fontId="33" fillId="0" borderId="1" xfId="0" applyNumberFormat="1" applyFont="1" applyFill="1" applyBorder="1" applyAlignment="1">
      <alignment vertical="center" wrapText="1"/>
    </xf>
    <xf numFmtId="168" fontId="31" fillId="0" borderId="1" xfId="1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left" vertical="center" wrapText="1"/>
    </xf>
    <xf numFmtId="0" fontId="31" fillId="0" borderId="1" xfId="0" applyNumberFormat="1" applyFont="1" applyFill="1" applyBorder="1" applyAlignment="1">
      <alignment horizontal="left" vertical="center" wrapText="1"/>
    </xf>
    <xf numFmtId="168" fontId="35" fillId="0" borderId="1" xfId="0" applyNumberFormat="1" applyFont="1" applyFill="1" applyBorder="1" applyAlignment="1">
      <alignment horizontal="center" vertical="center" wrapText="1"/>
    </xf>
    <xf numFmtId="168" fontId="33" fillId="0" borderId="1" xfId="0" applyNumberFormat="1" applyFont="1" applyFill="1" applyBorder="1" applyAlignment="1">
      <alignment horizontal="right" vertical="center" wrapText="1"/>
    </xf>
    <xf numFmtId="0" fontId="34" fillId="0" borderId="0" xfId="0" applyFont="1" applyFill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5" fillId="0" borderId="1" xfId="4164" applyFont="1" applyFill="1" applyBorder="1" applyAlignment="1">
      <alignment horizontal="center" vertical="center" wrapText="1"/>
    </xf>
    <xf numFmtId="0" fontId="31" fillId="0" borderId="1" xfId="4164" quotePrefix="1" applyFont="1" applyFill="1" applyBorder="1" applyAlignment="1">
      <alignment horizontal="center" vertical="center" wrapText="1"/>
    </xf>
    <xf numFmtId="0" fontId="35" fillId="0" borderId="1" xfId="4164" quotePrefix="1" applyFont="1" applyFill="1" applyBorder="1" applyAlignment="1">
      <alignment horizontal="center" vertical="center" wrapText="1"/>
    </xf>
    <xf numFmtId="0" fontId="31" fillId="0" borderId="1" xfId="11" applyFont="1" applyFill="1" applyBorder="1" applyAlignment="1">
      <alignment horizontal="center" vertical="center" wrapText="1"/>
    </xf>
    <xf numFmtId="168" fontId="33" fillId="25" borderId="1" xfId="2" applyNumberFormat="1" applyFont="1" applyFill="1" applyBorder="1" applyAlignment="1">
      <alignment horizontal="center" vertical="center" wrapText="1"/>
    </xf>
    <xf numFmtId="1" fontId="37" fillId="26" borderId="1" xfId="2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wrapText="1"/>
    </xf>
    <xf numFmtId="41" fontId="34" fillId="2" borderId="1" xfId="2" applyFont="1" applyFill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2" fontId="31" fillId="0" borderId="0" xfId="1" applyNumberFormat="1" applyFont="1" applyFill="1" applyAlignment="1">
      <alignment wrapText="1"/>
    </xf>
    <xf numFmtId="2" fontId="31" fillId="0" borderId="0" xfId="1" applyNumberFormat="1" applyFont="1" applyFill="1" applyAlignment="1">
      <alignment horizontal="left" wrapText="1"/>
    </xf>
    <xf numFmtId="2" fontId="34" fillId="0" borderId="0" xfId="1" applyNumberFormat="1" applyFont="1" applyFill="1" applyAlignment="1">
      <alignment wrapText="1"/>
    </xf>
    <xf numFmtId="2" fontId="33" fillId="25" borderId="0" xfId="1" applyNumberFormat="1" applyFont="1" applyFill="1" applyAlignment="1">
      <alignment horizontal="center" vertical="center" wrapText="1"/>
    </xf>
    <xf numFmtId="2" fontId="37" fillId="26" borderId="0" xfId="1" applyNumberFormat="1" applyFont="1" applyFill="1" applyAlignment="1">
      <alignment vertical="center" wrapText="1"/>
    </xf>
    <xf numFmtId="2" fontId="34" fillId="2" borderId="0" xfId="1" applyNumberFormat="1" applyFont="1" applyFill="1" applyAlignment="1">
      <alignment wrapText="1"/>
    </xf>
    <xf numFmtId="2" fontId="34" fillId="0" borderId="0" xfId="1" applyNumberFormat="1" applyFont="1" applyFill="1"/>
    <xf numFmtId="39" fontId="33" fillId="0" borderId="0" xfId="0" applyNumberFormat="1" applyFont="1" applyFill="1" applyAlignment="1">
      <alignment wrapText="1"/>
    </xf>
    <xf numFmtId="39" fontId="33" fillId="0" borderId="0" xfId="0" applyNumberFormat="1" applyFont="1" applyFill="1" applyAlignment="1">
      <alignment horizontal="center" vertical="center" wrapText="1"/>
    </xf>
    <xf numFmtId="39" fontId="34" fillId="0" borderId="0" xfId="0" applyNumberFormat="1" applyFont="1" applyFill="1" applyAlignment="1">
      <alignment wrapText="1"/>
    </xf>
    <xf numFmtId="0" fontId="33" fillId="0" borderId="0" xfId="0" applyFont="1" applyFill="1" applyAlignment="1">
      <alignment horizontal="left" vertical="center" wrapText="1"/>
    </xf>
    <xf numFmtId="0" fontId="38" fillId="0" borderId="0" xfId="0" applyFont="1" applyFill="1" applyAlignment="1">
      <alignment horizontal="center"/>
    </xf>
    <xf numFmtId="0" fontId="38" fillId="0" borderId="1" xfId="0" applyFont="1" applyFill="1" applyBorder="1" applyAlignment="1">
      <alignment horizontal="center" vertical="center" wrapText="1"/>
    </xf>
    <xf numFmtId="0" fontId="35" fillId="0" borderId="0" xfId="2336" applyFont="1" applyFill="1" applyAlignment="1">
      <alignment horizontal="center" vertical="center" wrapText="1"/>
    </xf>
    <xf numFmtId="0" fontId="35" fillId="0" borderId="0" xfId="2336" applyFont="1" applyFill="1" applyAlignment="1">
      <alignment horizontal="left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34" fillId="0" borderId="0" xfId="0" applyFont="1" applyAlignment="1">
      <alignment horizontal="center"/>
    </xf>
    <xf numFmtId="0" fontId="33" fillId="0" borderId="1" xfId="0" applyFont="1" applyFill="1" applyBorder="1" applyAlignment="1">
      <alignment horizontal="center" vertical="center"/>
    </xf>
    <xf numFmtId="41" fontId="34" fillId="0" borderId="0" xfId="4165" applyFont="1" applyAlignment="1">
      <alignment horizontal="left" vertical="center"/>
    </xf>
    <xf numFmtId="0" fontId="34" fillId="0" borderId="0" xfId="4164" applyFont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170" fontId="34" fillId="0" borderId="0" xfId="0" applyNumberFormat="1" applyFont="1" applyFill="1" applyBorder="1" applyAlignment="1">
      <alignment horizontal="center" vertical="center"/>
    </xf>
    <xf numFmtId="43" fontId="34" fillId="0" borderId="0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</cellXfs>
  <cellStyles count="4168">
    <cellStyle name="20% - Accent1 2" xfId="197"/>
    <cellStyle name="20% - Accent1 3" xfId="198"/>
    <cellStyle name="20% - Accent2 2" xfId="199"/>
    <cellStyle name="20% - Accent2 3" xfId="200"/>
    <cellStyle name="20% - Accent3 2" xfId="201"/>
    <cellStyle name="20% - Accent3 3" xfId="202"/>
    <cellStyle name="20% - Accent4 2" xfId="203"/>
    <cellStyle name="20% - Accent4 3" xfId="204"/>
    <cellStyle name="20% - Accent5 2" xfId="205"/>
    <cellStyle name="20% - Accent5 3" xfId="206"/>
    <cellStyle name="20% - Accent6 2" xfId="207"/>
    <cellStyle name="20% - Accent6 3" xfId="208"/>
    <cellStyle name="40% - Accent1 2" xfId="209"/>
    <cellStyle name="40% - Accent1 3" xfId="210"/>
    <cellStyle name="40% - Accent2 2" xfId="211"/>
    <cellStyle name="40% - Accent2 3" xfId="212"/>
    <cellStyle name="40% - Accent3 2" xfId="213"/>
    <cellStyle name="40% - Accent3 3" xfId="214"/>
    <cellStyle name="40% - Accent4 2" xfId="215"/>
    <cellStyle name="40% - Accent4 3" xfId="216"/>
    <cellStyle name="40% - Accent5 2" xfId="217"/>
    <cellStyle name="40% - Accent5 3" xfId="218"/>
    <cellStyle name="40% - Accent6 2" xfId="219"/>
    <cellStyle name="40% - Accent6 3" xfId="220"/>
    <cellStyle name="60% - Accent1 2" xfId="221"/>
    <cellStyle name="60% - Accent1 3" xfId="222"/>
    <cellStyle name="60% - Accent2 2" xfId="223"/>
    <cellStyle name="60% - Accent2 3" xfId="224"/>
    <cellStyle name="60% - Accent3 2" xfId="225"/>
    <cellStyle name="60% - Accent3 3" xfId="226"/>
    <cellStyle name="60% - Accent4 2" xfId="227"/>
    <cellStyle name="60% - Accent4 3" xfId="228"/>
    <cellStyle name="60% - Accent5 2" xfId="229"/>
    <cellStyle name="60% - Accent5 3" xfId="230"/>
    <cellStyle name="60% - Accent6 2" xfId="231"/>
    <cellStyle name="60% - Accent6 3" xfId="232"/>
    <cellStyle name="Accent1 2" xfId="233"/>
    <cellStyle name="Accent1 3" xfId="234"/>
    <cellStyle name="Accent2 2" xfId="235"/>
    <cellStyle name="Accent2 3" xfId="236"/>
    <cellStyle name="Accent3 2" xfId="237"/>
    <cellStyle name="Accent3 3" xfId="238"/>
    <cellStyle name="Accent4 2" xfId="239"/>
    <cellStyle name="Accent4 3" xfId="240"/>
    <cellStyle name="Accent5 2" xfId="241"/>
    <cellStyle name="Accent5 3" xfId="242"/>
    <cellStyle name="Accent6 2" xfId="243"/>
    <cellStyle name="Accent6 3" xfId="244"/>
    <cellStyle name="Bad 2" xfId="245"/>
    <cellStyle name="Bad 3" xfId="246"/>
    <cellStyle name="Calculation 2" xfId="247"/>
    <cellStyle name="Calculation 3" xfId="248"/>
    <cellStyle name="Check Cell 2" xfId="249"/>
    <cellStyle name="Check Cell 3" xfId="250"/>
    <cellStyle name="Comma" xfId="1" builtinId="3"/>
    <cellStyle name="Comma [0]" xfId="2" builtinId="6"/>
    <cellStyle name="Comma [0] 10" xfId="251"/>
    <cellStyle name="Comma [0] 10 10" xfId="252"/>
    <cellStyle name="Comma [0] 10 11" xfId="253"/>
    <cellStyle name="Comma [0] 10 12" xfId="254"/>
    <cellStyle name="Comma [0] 10 13" xfId="255"/>
    <cellStyle name="Comma [0] 10 14" xfId="256"/>
    <cellStyle name="Comma [0] 10 15" xfId="257"/>
    <cellStyle name="Comma [0] 10 16" xfId="258"/>
    <cellStyle name="Comma [0] 10 17" xfId="259"/>
    <cellStyle name="Comma [0] 10 18" xfId="260"/>
    <cellStyle name="Comma [0] 10 19" xfId="261"/>
    <cellStyle name="Comma [0] 10 2" xfId="262"/>
    <cellStyle name="Comma [0] 10 20" xfId="263"/>
    <cellStyle name="Comma [0] 10 21" xfId="264"/>
    <cellStyle name="Comma [0] 10 22" xfId="265"/>
    <cellStyle name="Comma [0] 10 23" xfId="266"/>
    <cellStyle name="Comma [0] 10 24" xfId="267"/>
    <cellStyle name="Comma [0] 10 25" xfId="268"/>
    <cellStyle name="Comma [0] 10 26" xfId="269"/>
    <cellStyle name="Comma [0] 10 27" xfId="270"/>
    <cellStyle name="Comma [0] 10 28" xfId="271"/>
    <cellStyle name="Comma [0] 10 29" xfId="272"/>
    <cellStyle name="Comma [0] 10 3" xfId="273"/>
    <cellStyle name="Comma [0] 10 30" xfId="274"/>
    <cellStyle name="Comma [0] 10 31" xfId="275"/>
    <cellStyle name="Comma [0] 10 32" xfId="276"/>
    <cellStyle name="Comma [0] 10 33" xfId="277"/>
    <cellStyle name="Comma [0] 10 34" xfId="278"/>
    <cellStyle name="Comma [0] 10 35" xfId="279"/>
    <cellStyle name="Comma [0] 10 36" xfId="280"/>
    <cellStyle name="Comma [0] 10 37" xfId="281"/>
    <cellStyle name="Comma [0] 10 38" xfId="282"/>
    <cellStyle name="Comma [0] 10 39" xfId="283"/>
    <cellStyle name="Comma [0] 10 4" xfId="284"/>
    <cellStyle name="Comma [0] 10 40" xfId="285"/>
    <cellStyle name="Comma [0] 10 41" xfId="286"/>
    <cellStyle name="Comma [0] 10 42" xfId="287"/>
    <cellStyle name="Comma [0] 10 43" xfId="288"/>
    <cellStyle name="Comma [0] 10 44" xfId="289"/>
    <cellStyle name="Comma [0] 10 45" xfId="290"/>
    <cellStyle name="Comma [0] 10 46" xfId="291"/>
    <cellStyle name="Comma [0] 10 47" xfId="292"/>
    <cellStyle name="Comma [0] 10 48" xfId="293"/>
    <cellStyle name="Comma [0] 10 49" xfId="294"/>
    <cellStyle name="Comma [0] 10 5" xfId="295"/>
    <cellStyle name="Comma [0] 10 50" xfId="296"/>
    <cellStyle name="Comma [0] 10 51" xfId="297"/>
    <cellStyle name="Comma [0] 10 52" xfId="298"/>
    <cellStyle name="Comma [0] 10 53" xfId="299"/>
    <cellStyle name="Comma [0] 10 54" xfId="300"/>
    <cellStyle name="Comma [0] 10 55" xfId="301"/>
    <cellStyle name="Comma [0] 10 6" xfId="302"/>
    <cellStyle name="Comma [0] 10 7" xfId="303"/>
    <cellStyle name="Comma [0] 10 8" xfId="304"/>
    <cellStyle name="Comma [0] 10 9" xfId="305"/>
    <cellStyle name="Comma [0] 11" xfId="306"/>
    <cellStyle name="Comma [0] 11 2" xfId="307"/>
    <cellStyle name="Comma [0] 11 3" xfId="308"/>
    <cellStyle name="Comma [0] 12" xfId="309"/>
    <cellStyle name="Comma [0] 13" xfId="310"/>
    <cellStyle name="Comma [0] 14" xfId="311"/>
    <cellStyle name="Comma [0] 18" xfId="312"/>
    <cellStyle name="Comma [0] 19" xfId="12"/>
    <cellStyle name="Comma [0] 19 10" xfId="313"/>
    <cellStyle name="Comma [0] 19 11" xfId="314"/>
    <cellStyle name="Comma [0] 19 12" xfId="315"/>
    <cellStyle name="Comma [0] 19 2" xfId="13"/>
    <cellStyle name="Comma [0] 19 3" xfId="316"/>
    <cellStyle name="Comma [0] 19 4" xfId="317"/>
    <cellStyle name="Comma [0] 19 5" xfId="318"/>
    <cellStyle name="Comma [0] 19 6" xfId="319"/>
    <cellStyle name="Comma [0] 19 7" xfId="320"/>
    <cellStyle name="Comma [0] 19 8" xfId="321"/>
    <cellStyle name="Comma [0] 19 9" xfId="322"/>
    <cellStyle name="Comma [0] 2" xfId="10"/>
    <cellStyle name="Comma [0] 2 10" xfId="14"/>
    <cellStyle name="Comma [0] 2 11" xfId="323"/>
    <cellStyle name="Comma [0] 2 12" xfId="324"/>
    <cellStyle name="Comma [0] 2 13" xfId="325"/>
    <cellStyle name="Comma [0] 2 14" xfId="326"/>
    <cellStyle name="Comma [0] 2 15" xfId="327"/>
    <cellStyle name="Comma [0] 2 16" xfId="328"/>
    <cellStyle name="Comma [0] 2 17" xfId="329"/>
    <cellStyle name="Comma [0] 2 18" xfId="330"/>
    <cellStyle name="Comma [0] 2 19" xfId="331"/>
    <cellStyle name="Comma [0] 2 2" xfId="7"/>
    <cellStyle name="Comma [0] 2 2 10" xfId="332"/>
    <cellStyle name="Comma [0] 2 2 11" xfId="333"/>
    <cellStyle name="Comma [0] 2 2 12" xfId="334"/>
    <cellStyle name="Comma [0] 2 2 13" xfId="335"/>
    <cellStyle name="Comma [0] 2 2 14" xfId="336"/>
    <cellStyle name="Comma [0] 2 2 15" xfId="337"/>
    <cellStyle name="Comma [0] 2 2 16" xfId="338"/>
    <cellStyle name="Comma [0] 2 2 17" xfId="339"/>
    <cellStyle name="Comma [0] 2 2 18" xfId="340"/>
    <cellStyle name="Comma [0] 2 2 19" xfId="341"/>
    <cellStyle name="Comma [0] 2 2 2" xfId="342"/>
    <cellStyle name="Comma [0] 2 2 20" xfId="343"/>
    <cellStyle name="Comma [0] 2 2 21" xfId="344"/>
    <cellStyle name="Comma [0] 2 2 22" xfId="345"/>
    <cellStyle name="Comma [0] 2 2 23" xfId="346"/>
    <cellStyle name="Comma [0] 2 2 24" xfId="347"/>
    <cellStyle name="Comma [0] 2 2 25" xfId="348"/>
    <cellStyle name="Comma [0] 2 2 26" xfId="349"/>
    <cellStyle name="Comma [0] 2 2 27" xfId="350"/>
    <cellStyle name="Comma [0] 2 2 28" xfId="351"/>
    <cellStyle name="Comma [0] 2 2 29" xfId="352"/>
    <cellStyle name="Comma [0] 2 2 3" xfId="353"/>
    <cellStyle name="Comma [0] 2 2 30" xfId="354"/>
    <cellStyle name="Comma [0] 2 2 31" xfId="355"/>
    <cellStyle name="Comma [0] 2 2 32" xfId="356"/>
    <cellStyle name="Comma [0] 2 2 33" xfId="357"/>
    <cellStyle name="Comma [0] 2 2 34" xfId="358"/>
    <cellStyle name="Comma [0] 2 2 35" xfId="359"/>
    <cellStyle name="Comma [0] 2 2 36" xfId="360"/>
    <cellStyle name="Comma [0] 2 2 37" xfId="361"/>
    <cellStyle name="Comma [0] 2 2 38" xfId="362"/>
    <cellStyle name="Comma [0] 2 2 39" xfId="363"/>
    <cellStyle name="Comma [0] 2 2 4" xfId="364"/>
    <cellStyle name="Comma [0] 2 2 40" xfId="365"/>
    <cellStyle name="Comma [0] 2 2 41" xfId="366"/>
    <cellStyle name="Comma [0] 2 2 42" xfId="367"/>
    <cellStyle name="Comma [0] 2 2 43" xfId="368"/>
    <cellStyle name="Comma [0] 2 2 44" xfId="369"/>
    <cellStyle name="Comma [0] 2 2 45" xfId="370"/>
    <cellStyle name="Comma [0] 2 2 46" xfId="371"/>
    <cellStyle name="Comma [0] 2 2 47" xfId="372"/>
    <cellStyle name="Comma [0] 2 2 48" xfId="373"/>
    <cellStyle name="Comma [0] 2 2 49" xfId="374"/>
    <cellStyle name="Comma [0] 2 2 5" xfId="375"/>
    <cellStyle name="Comma [0] 2 2 50" xfId="376"/>
    <cellStyle name="Comma [0] 2 2 51" xfId="377"/>
    <cellStyle name="Comma [0] 2 2 52" xfId="378"/>
    <cellStyle name="Comma [0] 2 2 53" xfId="379"/>
    <cellStyle name="Comma [0] 2 2 54" xfId="380"/>
    <cellStyle name="Comma [0] 2 2 55" xfId="381"/>
    <cellStyle name="Comma [0] 2 2 6" xfId="382"/>
    <cellStyle name="Comma [0] 2 2 7" xfId="383"/>
    <cellStyle name="Comma [0] 2 2 8" xfId="384"/>
    <cellStyle name="Comma [0] 2 2 9" xfId="385"/>
    <cellStyle name="Comma [0] 2 20" xfId="386"/>
    <cellStyle name="Comma [0] 2 21" xfId="387"/>
    <cellStyle name="Comma [0] 2 22" xfId="388"/>
    <cellStyle name="Comma [0] 2 23" xfId="389"/>
    <cellStyle name="Comma [0] 2 24" xfId="390"/>
    <cellStyle name="Comma [0] 2 25" xfId="391"/>
    <cellStyle name="Comma [0] 2 26" xfId="392"/>
    <cellStyle name="Comma [0] 2 27" xfId="393"/>
    <cellStyle name="Comma [0] 2 28" xfId="394"/>
    <cellStyle name="Comma [0] 2 29" xfId="395"/>
    <cellStyle name="Comma [0] 2 3" xfId="15"/>
    <cellStyle name="Comma [0] 2 3 10" xfId="396"/>
    <cellStyle name="Comma [0] 2 3 11" xfId="397"/>
    <cellStyle name="Comma [0] 2 3 12" xfId="398"/>
    <cellStyle name="Comma [0] 2 3 13" xfId="399"/>
    <cellStyle name="Comma [0] 2 3 14" xfId="400"/>
    <cellStyle name="Comma [0] 2 3 15" xfId="401"/>
    <cellStyle name="Comma [0] 2 3 16" xfId="402"/>
    <cellStyle name="Comma [0] 2 3 17" xfId="403"/>
    <cellStyle name="Comma [0] 2 3 18" xfId="404"/>
    <cellStyle name="Comma [0] 2 3 19" xfId="405"/>
    <cellStyle name="Comma [0] 2 3 2" xfId="406"/>
    <cellStyle name="Comma [0] 2 3 20" xfId="407"/>
    <cellStyle name="Comma [0] 2 3 21" xfId="408"/>
    <cellStyle name="Comma [0] 2 3 22" xfId="409"/>
    <cellStyle name="Comma [0] 2 3 23" xfId="410"/>
    <cellStyle name="Comma [0] 2 3 24" xfId="411"/>
    <cellStyle name="Comma [0] 2 3 25" xfId="412"/>
    <cellStyle name="Comma [0] 2 3 26" xfId="413"/>
    <cellStyle name="Comma [0] 2 3 27" xfId="414"/>
    <cellStyle name="Comma [0] 2 3 28" xfId="415"/>
    <cellStyle name="Comma [0] 2 3 29" xfId="416"/>
    <cellStyle name="Comma [0] 2 3 3" xfId="417"/>
    <cellStyle name="Comma [0] 2 3 30" xfId="418"/>
    <cellStyle name="Comma [0] 2 3 31" xfId="419"/>
    <cellStyle name="Comma [0] 2 3 32" xfId="420"/>
    <cellStyle name="Comma [0] 2 3 33" xfId="421"/>
    <cellStyle name="Comma [0] 2 3 34" xfId="422"/>
    <cellStyle name="Comma [0] 2 3 35" xfId="423"/>
    <cellStyle name="Comma [0] 2 3 36" xfId="424"/>
    <cellStyle name="Comma [0] 2 3 37" xfId="425"/>
    <cellStyle name="Comma [0] 2 3 38" xfId="426"/>
    <cellStyle name="Comma [0] 2 3 39" xfId="427"/>
    <cellStyle name="Comma [0] 2 3 4" xfId="428"/>
    <cellStyle name="Comma [0] 2 3 40" xfId="429"/>
    <cellStyle name="Comma [0] 2 3 41" xfId="430"/>
    <cellStyle name="Comma [0] 2 3 42" xfId="431"/>
    <cellStyle name="Comma [0] 2 3 43" xfId="432"/>
    <cellStyle name="Comma [0] 2 3 44" xfId="433"/>
    <cellStyle name="Comma [0] 2 3 45" xfId="434"/>
    <cellStyle name="Comma [0] 2 3 46" xfId="435"/>
    <cellStyle name="Comma [0] 2 3 47" xfId="436"/>
    <cellStyle name="Comma [0] 2 3 48" xfId="437"/>
    <cellStyle name="Comma [0] 2 3 49" xfId="438"/>
    <cellStyle name="Comma [0] 2 3 5" xfId="439"/>
    <cellStyle name="Comma [0] 2 3 50" xfId="440"/>
    <cellStyle name="Comma [0] 2 3 51" xfId="441"/>
    <cellStyle name="Comma [0] 2 3 52" xfId="442"/>
    <cellStyle name="Comma [0] 2 3 53" xfId="443"/>
    <cellStyle name="Comma [0] 2 3 54" xfId="444"/>
    <cellStyle name="Comma [0] 2 3 55" xfId="445"/>
    <cellStyle name="Comma [0] 2 3 6" xfId="446"/>
    <cellStyle name="Comma [0] 2 3 7" xfId="447"/>
    <cellStyle name="Comma [0] 2 3 8" xfId="448"/>
    <cellStyle name="Comma [0] 2 3 9" xfId="449"/>
    <cellStyle name="Comma [0] 2 30" xfId="450"/>
    <cellStyle name="Comma [0] 2 31" xfId="451"/>
    <cellStyle name="Comma [0] 2 32" xfId="452"/>
    <cellStyle name="Comma [0] 2 33" xfId="453"/>
    <cellStyle name="Comma [0] 2 34" xfId="454"/>
    <cellStyle name="Comma [0] 2 35" xfId="455"/>
    <cellStyle name="Comma [0] 2 36" xfId="456"/>
    <cellStyle name="Comma [0] 2 37" xfId="457"/>
    <cellStyle name="Comma [0] 2 38" xfId="458"/>
    <cellStyle name="Comma [0] 2 39" xfId="459"/>
    <cellStyle name="Comma [0] 2 4" xfId="16"/>
    <cellStyle name="Comma [0] 2 4 2" xfId="460"/>
    <cellStyle name="Comma [0] 2 4 3" xfId="461"/>
    <cellStyle name="Comma [0] 2 4 4" xfId="462"/>
    <cellStyle name="Comma [0] 2 40" xfId="463"/>
    <cellStyle name="Comma [0] 2 41" xfId="464"/>
    <cellStyle name="Comma [0] 2 42" xfId="465"/>
    <cellStyle name="Comma [0] 2 43" xfId="466"/>
    <cellStyle name="Comma [0] 2 44" xfId="467"/>
    <cellStyle name="Comma [0] 2 45" xfId="468"/>
    <cellStyle name="Comma [0] 2 46" xfId="469"/>
    <cellStyle name="Comma [0] 2 47" xfId="470"/>
    <cellStyle name="Comma [0] 2 48" xfId="471"/>
    <cellStyle name="Comma [0] 2 49" xfId="472"/>
    <cellStyle name="Comma [0] 2 5" xfId="17"/>
    <cellStyle name="Comma [0] 2 5 2" xfId="473"/>
    <cellStyle name="Comma [0] 2 5 3" xfId="474"/>
    <cellStyle name="Comma [0] 2 5 4" xfId="475"/>
    <cellStyle name="Comma [0] 2 50" xfId="476"/>
    <cellStyle name="Comma [0] 2 51" xfId="477"/>
    <cellStyle name="Comma [0] 2 52" xfId="478"/>
    <cellStyle name="Comma [0] 2 53" xfId="479"/>
    <cellStyle name="Comma [0] 2 54" xfId="480"/>
    <cellStyle name="Comma [0] 2 55" xfId="481"/>
    <cellStyle name="Comma [0] 2 56" xfId="482"/>
    <cellStyle name="Comma [0] 2 57" xfId="483"/>
    <cellStyle name="Comma [0] 2 58" xfId="484"/>
    <cellStyle name="Comma [0] 2 59" xfId="485"/>
    <cellStyle name="Comma [0] 2 6" xfId="486"/>
    <cellStyle name="Comma [0] 2 6 2" xfId="487"/>
    <cellStyle name="Comma [0] 2 6 3" xfId="488"/>
    <cellStyle name="Comma [0] 2 6 4" xfId="489"/>
    <cellStyle name="Comma [0] 2 60" xfId="490"/>
    <cellStyle name="Comma [0] 2 61" xfId="491"/>
    <cellStyle name="Comma [0] 2 62" xfId="4165"/>
    <cellStyle name="Comma [0] 2 7" xfId="18"/>
    <cellStyle name="Comma [0] 2 7 2" xfId="492"/>
    <cellStyle name="Comma [0] 2 7 3" xfId="493"/>
    <cellStyle name="Comma [0] 2 7 4" xfId="494"/>
    <cellStyle name="Comma [0] 2 8" xfId="495"/>
    <cellStyle name="Comma [0] 2 8 2" xfId="496"/>
    <cellStyle name="Comma [0] 2 9" xfId="497"/>
    <cellStyle name="Comma [0] 2_MCK+" xfId="498"/>
    <cellStyle name="Comma [0] 20" xfId="19"/>
    <cellStyle name="Comma [0] 20 10" xfId="499"/>
    <cellStyle name="Comma [0] 20 11" xfId="500"/>
    <cellStyle name="Comma [0] 20 12" xfId="501"/>
    <cellStyle name="Comma [0] 20 2" xfId="502"/>
    <cellStyle name="Comma [0] 20 3" xfId="503"/>
    <cellStyle name="Comma [0] 20 4" xfId="504"/>
    <cellStyle name="Comma [0] 20 5" xfId="505"/>
    <cellStyle name="Comma [0] 20 6" xfId="506"/>
    <cellStyle name="Comma [0] 20 7" xfId="507"/>
    <cellStyle name="Comma [0] 20 8" xfId="508"/>
    <cellStyle name="Comma [0] 20 9" xfId="509"/>
    <cellStyle name="Comma [0] 21" xfId="20"/>
    <cellStyle name="Comma [0] 21 10" xfId="510"/>
    <cellStyle name="Comma [0] 21 11" xfId="511"/>
    <cellStyle name="Comma [0] 21 12" xfId="512"/>
    <cellStyle name="Comma [0] 21 2" xfId="513"/>
    <cellStyle name="Comma [0] 21 3" xfId="514"/>
    <cellStyle name="Comma [0] 21 4" xfId="515"/>
    <cellStyle name="Comma [0] 21 5" xfId="516"/>
    <cellStyle name="Comma [0] 21 6" xfId="517"/>
    <cellStyle name="Comma [0] 21 7" xfId="518"/>
    <cellStyle name="Comma [0] 21 8" xfId="519"/>
    <cellStyle name="Comma [0] 21 9" xfId="520"/>
    <cellStyle name="Comma [0] 22" xfId="21"/>
    <cellStyle name="Comma [0] 22 10" xfId="521"/>
    <cellStyle name="Comma [0] 22 11" xfId="522"/>
    <cellStyle name="Comma [0] 22 12" xfId="523"/>
    <cellStyle name="Comma [0] 22 2" xfId="524"/>
    <cellStyle name="Comma [0] 22 3" xfId="525"/>
    <cellStyle name="Comma [0] 22 4" xfId="526"/>
    <cellStyle name="Comma [0] 22 5" xfId="527"/>
    <cellStyle name="Comma [0] 22 6" xfId="528"/>
    <cellStyle name="Comma [0] 22 7" xfId="529"/>
    <cellStyle name="Comma [0] 22 8" xfId="530"/>
    <cellStyle name="Comma [0] 22 9" xfId="531"/>
    <cellStyle name="Comma [0] 23" xfId="22"/>
    <cellStyle name="Comma [0] 23 10" xfId="532"/>
    <cellStyle name="Comma [0] 23 11" xfId="533"/>
    <cellStyle name="Comma [0] 23 12" xfId="534"/>
    <cellStyle name="Comma [0] 23 2" xfId="535"/>
    <cellStyle name="Comma [0] 23 3" xfId="536"/>
    <cellStyle name="Comma [0] 23 4" xfId="537"/>
    <cellStyle name="Comma [0] 23 5" xfId="538"/>
    <cellStyle name="Comma [0] 23 6" xfId="539"/>
    <cellStyle name="Comma [0] 23 7" xfId="540"/>
    <cellStyle name="Comma [0] 23 8" xfId="541"/>
    <cellStyle name="Comma [0] 23 9" xfId="542"/>
    <cellStyle name="Comma [0] 24" xfId="23"/>
    <cellStyle name="Comma [0] 24 10" xfId="543"/>
    <cellStyle name="Comma [0] 24 11" xfId="544"/>
    <cellStyle name="Comma [0] 24 12" xfId="545"/>
    <cellStyle name="Comma [0] 24 2" xfId="546"/>
    <cellStyle name="Comma [0] 24 3" xfId="547"/>
    <cellStyle name="Comma [0] 24 4" xfId="548"/>
    <cellStyle name="Comma [0] 24 5" xfId="549"/>
    <cellStyle name="Comma [0] 24 6" xfId="550"/>
    <cellStyle name="Comma [0] 24 7" xfId="551"/>
    <cellStyle name="Comma [0] 24 8" xfId="552"/>
    <cellStyle name="Comma [0] 24 9" xfId="553"/>
    <cellStyle name="Comma [0] 3" xfId="24"/>
    <cellStyle name="Comma [0] 3 10" xfId="554"/>
    <cellStyle name="Comma [0] 3 11" xfId="555"/>
    <cellStyle name="Comma [0] 3 12" xfId="556"/>
    <cellStyle name="Comma [0] 3 13" xfId="557"/>
    <cellStyle name="Comma [0] 3 14" xfId="558"/>
    <cellStyle name="Comma [0] 3 15" xfId="559"/>
    <cellStyle name="Comma [0] 3 16" xfId="560"/>
    <cellStyle name="Comma [0] 3 17" xfId="561"/>
    <cellStyle name="Comma [0] 3 18" xfId="562"/>
    <cellStyle name="Comma [0] 3 19" xfId="563"/>
    <cellStyle name="Comma [0] 3 2" xfId="564"/>
    <cellStyle name="Comma [0] 3 2 10" xfId="565"/>
    <cellStyle name="Comma [0] 3 2 11" xfId="566"/>
    <cellStyle name="Comma [0] 3 2 12" xfId="567"/>
    <cellStyle name="Comma [0] 3 2 13" xfId="568"/>
    <cellStyle name="Comma [0] 3 2 14" xfId="569"/>
    <cellStyle name="Comma [0] 3 2 15" xfId="570"/>
    <cellStyle name="Comma [0] 3 2 16" xfId="571"/>
    <cellStyle name="Comma [0] 3 2 17" xfId="572"/>
    <cellStyle name="Comma [0] 3 2 18" xfId="573"/>
    <cellStyle name="Comma [0] 3 2 19" xfId="574"/>
    <cellStyle name="Comma [0] 3 2 2" xfId="575"/>
    <cellStyle name="Comma [0] 3 2 20" xfId="576"/>
    <cellStyle name="Comma [0] 3 2 21" xfId="577"/>
    <cellStyle name="Comma [0] 3 2 22" xfId="578"/>
    <cellStyle name="Comma [0] 3 2 23" xfId="579"/>
    <cellStyle name="Comma [0] 3 2 24" xfId="580"/>
    <cellStyle name="Comma [0] 3 2 25" xfId="581"/>
    <cellStyle name="Comma [0] 3 2 26" xfId="582"/>
    <cellStyle name="Comma [0] 3 2 27" xfId="583"/>
    <cellStyle name="Comma [0] 3 2 28" xfId="584"/>
    <cellStyle name="Comma [0] 3 2 29" xfId="585"/>
    <cellStyle name="Comma [0] 3 2 3" xfId="586"/>
    <cellStyle name="Comma [0] 3 2 30" xfId="587"/>
    <cellStyle name="Comma [0] 3 2 31" xfId="588"/>
    <cellStyle name="Comma [0] 3 2 32" xfId="589"/>
    <cellStyle name="Comma [0] 3 2 33" xfId="590"/>
    <cellStyle name="Comma [0] 3 2 34" xfId="591"/>
    <cellStyle name="Comma [0] 3 2 35" xfId="592"/>
    <cellStyle name="Comma [0] 3 2 36" xfId="593"/>
    <cellStyle name="Comma [0] 3 2 37" xfId="594"/>
    <cellStyle name="Comma [0] 3 2 38" xfId="595"/>
    <cellStyle name="Comma [0] 3 2 39" xfId="596"/>
    <cellStyle name="Comma [0] 3 2 4" xfId="597"/>
    <cellStyle name="Comma [0] 3 2 40" xfId="598"/>
    <cellStyle name="Comma [0] 3 2 41" xfId="599"/>
    <cellStyle name="Comma [0] 3 2 42" xfId="600"/>
    <cellStyle name="Comma [0] 3 2 43" xfId="601"/>
    <cellStyle name="Comma [0] 3 2 44" xfId="602"/>
    <cellStyle name="Comma [0] 3 2 45" xfId="603"/>
    <cellStyle name="Comma [0] 3 2 46" xfId="604"/>
    <cellStyle name="Comma [0] 3 2 47" xfId="605"/>
    <cellStyle name="Comma [0] 3 2 48" xfId="606"/>
    <cellStyle name="Comma [0] 3 2 49" xfId="607"/>
    <cellStyle name="Comma [0] 3 2 5" xfId="608"/>
    <cellStyle name="Comma [0] 3 2 6" xfId="609"/>
    <cellStyle name="Comma [0] 3 2 7" xfId="610"/>
    <cellStyle name="Comma [0] 3 2 8" xfId="611"/>
    <cellStyle name="Comma [0] 3 2 9" xfId="612"/>
    <cellStyle name="Comma [0] 3 20" xfId="613"/>
    <cellStyle name="Comma [0] 3 21" xfId="614"/>
    <cellStyle name="Comma [0] 3 22" xfId="615"/>
    <cellStyle name="Comma [0] 3 23" xfId="616"/>
    <cellStyle name="Comma [0] 3 24" xfId="617"/>
    <cellStyle name="Comma [0] 3 25" xfId="618"/>
    <cellStyle name="Comma [0] 3 26" xfId="619"/>
    <cellStyle name="Comma [0] 3 27" xfId="620"/>
    <cellStyle name="Comma [0] 3 28" xfId="621"/>
    <cellStyle name="Comma [0] 3 29" xfId="622"/>
    <cellStyle name="Comma [0] 3 3" xfId="623"/>
    <cellStyle name="Comma [0] 3 3 2" xfId="624"/>
    <cellStyle name="Comma [0] 3 3 3" xfId="625"/>
    <cellStyle name="Comma [0] 3 3 4" xfId="626"/>
    <cellStyle name="Comma [0] 3 30" xfId="627"/>
    <cellStyle name="Comma [0] 3 31" xfId="628"/>
    <cellStyle name="Comma [0] 3 32" xfId="629"/>
    <cellStyle name="Comma [0] 3 33" xfId="630"/>
    <cellStyle name="Comma [0] 3 34" xfId="631"/>
    <cellStyle name="Comma [0] 3 35" xfId="632"/>
    <cellStyle name="Comma [0] 3 36" xfId="633"/>
    <cellStyle name="Comma [0] 3 37" xfId="634"/>
    <cellStyle name="Comma [0] 3 38" xfId="635"/>
    <cellStyle name="Comma [0] 3 39" xfId="636"/>
    <cellStyle name="Comma [0] 3 4" xfId="637"/>
    <cellStyle name="Comma [0] 3 4 2" xfId="638"/>
    <cellStyle name="Comma [0] 3 4 3" xfId="639"/>
    <cellStyle name="Comma [0] 3 4 4" xfId="640"/>
    <cellStyle name="Comma [0] 3 40" xfId="641"/>
    <cellStyle name="Comma [0] 3 41" xfId="642"/>
    <cellStyle name="Comma [0] 3 42" xfId="643"/>
    <cellStyle name="Comma [0] 3 43" xfId="644"/>
    <cellStyle name="Comma [0] 3 44" xfId="645"/>
    <cellStyle name="Comma [0] 3 45" xfId="646"/>
    <cellStyle name="Comma [0] 3 46" xfId="647"/>
    <cellStyle name="Comma [0] 3 47" xfId="648"/>
    <cellStyle name="Comma [0] 3 48" xfId="649"/>
    <cellStyle name="Comma [0] 3 49" xfId="650"/>
    <cellStyle name="Comma [0] 3 5" xfId="651"/>
    <cellStyle name="Comma [0] 3 5 2" xfId="652"/>
    <cellStyle name="Comma [0] 3 5 3" xfId="653"/>
    <cellStyle name="Comma [0] 3 5 4" xfId="654"/>
    <cellStyle name="Comma [0] 3 50" xfId="655"/>
    <cellStyle name="Comma [0] 3 51" xfId="656"/>
    <cellStyle name="Comma [0] 3 52" xfId="657"/>
    <cellStyle name="Comma [0] 3 53" xfId="658"/>
    <cellStyle name="Comma [0] 3 54" xfId="659"/>
    <cellStyle name="Comma [0] 3 55" xfId="660"/>
    <cellStyle name="Comma [0] 3 56" xfId="661"/>
    <cellStyle name="Comma [0] 3 6" xfId="662"/>
    <cellStyle name="Comma [0] 3 6 2" xfId="663"/>
    <cellStyle name="Comma [0] 3 6 3" xfId="664"/>
    <cellStyle name="Comma [0] 3 6 4" xfId="665"/>
    <cellStyle name="Comma [0] 3 7" xfId="666"/>
    <cellStyle name="Comma [0] 3 8" xfId="667"/>
    <cellStyle name="Comma [0] 3 9" xfId="668"/>
    <cellStyle name="Comma [0] 30" xfId="669"/>
    <cellStyle name="Comma [0] 37" xfId="670"/>
    <cellStyle name="Comma [0] 4" xfId="25"/>
    <cellStyle name="Comma [0] 4 10" xfId="671"/>
    <cellStyle name="Comma [0] 4 11" xfId="672"/>
    <cellStyle name="Comma [0] 4 12" xfId="673"/>
    <cellStyle name="Comma [0] 4 13" xfId="674"/>
    <cellStyle name="Comma [0] 4 14" xfId="675"/>
    <cellStyle name="Comma [0] 4 15" xfId="676"/>
    <cellStyle name="Comma [0] 4 16" xfId="677"/>
    <cellStyle name="Comma [0] 4 17" xfId="678"/>
    <cellStyle name="Comma [0] 4 18" xfId="679"/>
    <cellStyle name="Comma [0] 4 19" xfId="680"/>
    <cellStyle name="Comma [0] 4 2" xfId="26"/>
    <cellStyle name="Comma [0] 4 2 2" xfId="27"/>
    <cellStyle name="Comma [0] 4 2 2 2" xfId="681"/>
    <cellStyle name="Comma [0] 4 2 2 3" xfId="682"/>
    <cellStyle name="Comma [0] 4 2 2 4" xfId="683"/>
    <cellStyle name="Comma [0] 4 2 3" xfId="684"/>
    <cellStyle name="Comma [0] 4 2 4" xfId="685"/>
    <cellStyle name="Comma [0] 4 2 5" xfId="686"/>
    <cellStyle name="Comma [0] 4 20" xfId="687"/>
    <cellStyle name="Comma [0] 4 21" xfId="688"/>
    <cellStyle name="Comma [0] 4 22" xfId="689"/>
    <cellStyle name="Comma [0] 4 23" xfId="690"/>
    <cellStyle name="Comma [0] 4 24" xfId="691"/>
    <cellStyle name="Comma [0] 4 25" xfId="692"/>
    <cellStyle name="Comma [0] 4 26" xfId="693"/>
    <cellStyle name="Comma [0] 4 27" xfId="694"/>
    <cellStyle name="Comma [0] 4 28" xfId="695"/>
    <cellStyle name="Comma [0] 4 29" xfId="696"/>
    <cellStyle name="Comma [0] 4 3" xfId="697"/>
    <cellStyle name="Comma [0] 4 30" xfId="698"/>
    <cellStyle name="Comma [0] 4 31" xfId="699"/>
    <cellStyle name="Comma [0] 4 32" xfId="700"/>
    <cellStyle name="Comma [0] 4 33" xfId="701"/>
    <cellStyle name="Comma [0] 4 34" xfId="702"/>
    <cellStyle name="Comma [0] 4 35" xfId="703"/>
    <cellStyle name="Comma [0] 4 36" xfId="704"/>
    <cellStyle name="Comma [0] 4 37" xfId="705"/>
    <cellStyle name="Comma [0] 4 38" xfId="706"/>
    <cellStyle name="Comma [0] 4 39" xfId="707"/>
    <cellStyle name="Comma [0] 4 4" xfId="708"/>
    <cellStyle name="Comma [0] 4 40" xfId="709"/>
    <cellStyle name="Comma [0] 4 41" xfId="710"/>
    <cellStyle name="Comma [0] 4 42" xfId="711"/>
    <cellStyle name="Comma [0] 4 43" xfId="712"/>
    <cellStyle name="Comma [0] 4 44" xfId="713"/>
    <cellStyle name="Comma [0] 4 45" xfId="714"/>
    <cellStyle name="Comma [0] 4 46" xfId="715"/>
    <cellStyle name="Comma [0] 4 47" xfId="716"/>
    <cellStyle name="Comma [0] 4 48" xfId="717"/>
    <cellStyle name="Comma [0] 4 49" xfId="718"/>
    <cellStyle name="Comma [0] 4 5" xfId="719"/>
    <cellStyle name="Comma [0] 4 50" xfId="720"/>
    <cellStyle name="Comma [0] 4 51" xfId="721"/>
    <cellStyle name="Comma [0] 4 52" xfId="722"/>
    <cellStyle name="Comma [0] 4 53" xfId="723"/>
    <cellStyle name="Comma [0] 4 54" xfId="724"/>
    <cellStyle name="Comma [0] 4 55" xfId="725"/>
    <cellStyle name="Comma [0] 4 56" xfId="726"/>
    <cellStyle name="Comma [0] 4 6" xfId="727"/>
    <cellStyle name="Comma [0] 4 7" xfId="728"/>
    <cellStyle name="Comma [0] 4 8" xfId="729"/>
    <cellStyle name="Comma [0] 4 9" xfId="730"/>
    <cellStyle name="Comma [0] 4_MCK+" xfId="731"/>
    <cellStyle name="Comma [0] 42" xfId="732"/>
    <cellStyle name="Comma [0] 5" xfId="28"/>
    <cellStyle name="Comma [0] 5 10" xfId="733"/>
    <cellStyle name="Comma [0] 5 11" xfId="734"/>
    <cellStyle name="Comma [0] 5 12" xfId="735"/>
    <cellStyle name="Comma [0] 5 13" xfId="736"/>
    <cellStyle name="Comma [0] 5 14" xfId="737"/>
    <cellStyle name="Comma [0] 5 15" xfId="738"/>
    <cellStyle name="Comma [0] 5 16" xfId="739"/>
    <cellStyle name="Comma [0] 5 17" xfId="740"/>
    <cellStyle name="Comma [0] 5 18" xfId="741"/>
    <cellStyle name="Comma [0] 5 19" xfId="742"/>
    <cellStyle name="Comma [0] 5 2" xfId="743"/>
    <cellStyle name="Comma [0] 5 20" xfId="744"/>
    <cellStyle name="Comma [0] 5 21" xfId="745"/>
    <cellStyle name="Comma [0] 5 22" xfId="746"/>
    <cellStyle name="Comma [0] 5 23" xfId="747"/>
    <cellStyle name="Comma [0] 5 24" xfId="748"/>
    <cellStyle name="Comma [0] 5 25" xfId="749"/>
    <cellStyle name="Comma [0] 5 26" xfId="750"/>
    <cellStyle name="Comma [0] 5 27" xfId="751"/>
    <cellStyle name="Comma [0] 5 28" xfId="752"/>
    <cellStyle name="Comma [0] 5 29" xfId="753"/>
    <cellStyle name="Comma [0] 5 3" xfId="754"/>
    <cellStyle name="Comma [0] 5 30" xfId="755"/>
    <cellStyle name="Comma [0] 5 31" xfId="756"/>
    <cellStyle name="Comma [0] 5 32" xfId="757"/>
    <cellStyle name="Comma [0] 5 33" xfId="758"/>
    <cellStyle name="Comma [0] 5 34" xfId="759"/>
    <cellStyle name="Comma [0] 5 35" xfId="760"/>
    <cellStyle name="Comma [0] 5 36" xfId="761"/>
    <cellStyle name="Comma [0] 5 37" xfId="762"/>
    <cellStyle name="Comma [0] 5 38" xfId="763"/>
    <cellStyle name="Comma [0] 5 39" xfId="764"/>
    <cellStyle name="Comma [0] 5 4" xfId="765"/>
    <cellStyle name="Comma [0] 5 40" xfId="766"/>
    <cellStyle name="Comma [0] 5 41" xfId="767"/>
    <cellStyle name="Comma [0] 5 42" xfId="768"/>
    <cellStyle name="Comma [0] 5 43" xfId="769"/>
    <cellStyle name="Comma [0] 5 44" xfId="770"/>
    <cellStyle name="Comma [0] 5 45" xfId="771"/>
    <cellStyle name="Comma [0] 5 46" xfId="772"/>
    <cellStyle name="Comma [0] 5 47" xfId="773"/>
    <cellStyle name="Comma [0] 5 48" xfId="774"/>
    <cellStyle name="Comma [0] 5 49" xfId="775"/>
    <cellStyle name="Comma [0] 5 5" xfId="776"/>
    <cellStyle name="Comma [0] 5 50" xfId="777"/>
    <cellStyle name="Comma [0] 5 51" xfId="778"/>
    <cellStyle name="Comma [0] 5 52" xfId="779"/>
    <cellStyle name="Comma [0] 5 53" xfId="780"/>
    <cellStyle name="Comma [0] 5 54" xfId="781"/>
    <cellStyle name="Comma [0] 5 55" xfId="782"/>
    <cellStyle name="Comma [0] 5 56" xfId="783"/>
    <cellStyle name="Comma [0] 5 6" xfId="784"/>
    <cellStyle name="Comma [0] 5 7" xfId="785"/>
    <cellStyle name="Comma [0] 5 8" xfId="786"/>
    <cellStyle name="Comma [0] 5 9" xfId="787"/>
    <cellStyle name="Comma [0] 6" xfId="29"/>
    <cellStyle name="Comma [0] 6 10" xfId="788"/>
    <cellStyle name="Comma [0] 6 11" xfId="789"/>
    <cellStyle name="Comma [0] 6 12" xfId="790"/>
    <cellStyle name="Comma [0] 6 13" xfId="791"/>
    <cellStyle name="Comma [0] 6 14" xfId="792"/>
    <cellStyle name="Comma [0] 6 15" xfId="793"/>
    <cellStyle name="Comma [0] 6 16" xfId="794"/>
    <cellStyle name="Comma [0] 6 17" xfId="795"/>
    <cellStyle name="Comma [0] 6 18" xfId="796"/>
    <cellStyle name="Comma [0] 6 19" xfId="797"/>
    <cellStyle name="Comma [0] 6 2" xfId="30"/>
    <cellStyle name="Comma [0] 6 2 2" xfId="798"/>
    <cellStyle name="Comma [0] 6 2 3" xfId="799"/>
    <cellStyle name="Comma [0] 6 2 4" xfId="800"/>
    <cellStyle name="Comma [0] 6 20" xfId="801"/>
    <cellStyle name="Comma [0] 6 21" xfId="802"/>
    <cellStyle name="Comma [0] 6 22" xfId="803"/>
    <cellStyle name="Comma [0] 6 23" xfId="804"/>
    <cellStyle name="Comma [0] 6 24" xfId="805"/>
    <cellStyle name="Comma [0] 6 25" xfId="806"/>
    <cellStyle name="Comma [0] 6 26" xfId="807"/>
    <cellStyle name="Comma [0] 6 27" xfId="808"/>
    <cellStyle name="Comma [0] 6 28" xfId="809"/>
    <cellStyle name="Comma [0] 6 29" xfId="810"/>
    <cellStyle name="Comma [0] 6 3" xfId="811"/>
    <cellStyle name="Comma [0] 6 30" xfId="812"/>
    <cellStyle name="Comma [0] 6 31" xfId="813"/>
    <cellStyle name="Comma [0] 6 32" xfId="814"/>
    <cellStyle name="Comma [0] 6 33" xfId="815"/>
    <cellStyle name="Comma [0] 6 34" xfId="816"/>
    <cellStyle name="Comma [0] 6 35" xfId="817"/>
    <cellStyle name="Comma [0] 6 36" xfId="818"/>
    <cellStyle name="Comma [0] 6 37" xfId="819"/>
    <cellStyle name="Comma [0] 6 38" xfId="820"/>
    <cellStyle name="Comma [0] 6 39" xfId="821"/>
    <cellStyle name="Comma [0] 6 4" xfId="822"/>
    <cellStyle name="Comma [0] 6 40" xfId="823"/>
    <cellStyle name="Comma [0] 6 41" xfId="824"/>
    <cellStyle name="Comma [0] 6 42" xfId="825"/>
    <cellStyle name="Comma [0] 6 43" xfId="826"/>
    <cellStyle name="Comma [0] 6 44" xfId="827"/>
    <cellStyle name="Comma [0] 6 45" xfId="828"/>
    <cellStyle name="Comma [0] 6 46" xfId="829"/>
    <cellStyle name="Comma [0] 6 47" xfId="830"/>
    <cellStyle name="Comma [0] 6 48" xfId="831"/>
    <cellStyle name="Comma [0] 6 49" xfId="832"/>
    <cellStyle name="Comma [0] 6 5" xfId="833"/>
    <cellStyle name="Comma [0] 6 50" xfId="834"/>
    <cellStyle name="Comma [0] 6 51" xfId="835"/>
    <cellStyle name="Comma [0] 6 52" xfId="836"/>
    <cellStyle name="Comma [0] 6 53" xfId="837"/>
    <cellStyle name="Comma [0] 6 54" xfId="838"/>
    <cellStyle name="Comma [0] 6 55" xfId="839"/>
    <cellStyle name="Comma [0] 6 56" xfId="840"/>
    <cellStyle name="Comma [0] 6 6" xfId="841"/>
    <cellStyle name="Comma [0] 6 7" xfId="842"/>
    <cellStyle name="Comma [0] 6 8" xfId="843"/>
    <cellStyle name="Comma [0] 6 9" xfId="844"/>
    <cellStyle name="Comma [0] 7" xfId="31"/>
    <cellStyle name="Comma [0] 8" xfId="32"/>
    <cellStyle name="Comma [0] 8 10" xfId="845"/>
    <cellStyle name="Comma [0] 8 11" xfId="846"/>
    <cellStyle name="Comma [0] 8 12" xfId="847"/>
    <cellStyle name="Comma [0] 8 13" xfId="848"/>
    <cellStyle name="Comma [0] 8 14" xfId="849"/>
    <cellStyle name="Comma [0] 8 15" xfId="850"/>
    <cellStyle name="Comma [0] 8 16" xfId="851"/>
    <cellStyle name="Comma [0] 8 17" xfId="852"/>
    <cellStyle name="Comma [0] 8 18" xfId="853"/>
    <cellStyle name="Comma [0] 8 19" xfId="854"/>
    <cellStyle name="Comma [0] 8 2" xfId="855"/>
    <cellStyle name="Comma [0] 8 20" xfId="856"/>
    <cellStyle name="Comma [0] 8 21" xfId="857"/>
    <cellStyle name="Comma [0] 8 22" xfId="858"/>
    <cellStyle name="Comma [0] 8 23" xfId="859"/>
    <cellStyle name="Comma [0] 8 24" xfId="860"/>
    <cellStyle name="Comma [0] 8 25" xfId="861"/>
    <cellStyle name="Comma [0] 8 26" xfId="862"/>
    <cellStyle name="Comma [0] 8 27" xfId="863"/>
    <cellStyle name="Comma [0] 8 28" xfId="864"/>
    <cellStyle name="Comma [0] 8 29" xfId="865"/>
    <cellStyle name="Comma [0] 8 3" xfId="866"/>
    <cellStyle name="Comma [0] 8 30" xfId="867"/>
    <cellStyle name="Comma [0] 8 31" xfId="868"/>
    <cellStyle name="Comma [0] 8 32" xfId="869"/>
    <cellStyle name="Comma [0] 8 33" xfId="870"/>
    <cellStyle name="Comma [0] 8 34" xfId="871"/>
    <cellStyle name="Comma [0] 8 35" xfId="872"/>
    <cellStyle name="Comma [0] 8 36" xfId="873"/>
    <cellStyle name="Comma [0] 8 37" xfId="874"/>
    <cellStyle name="Comma [0] 8 38" xfId="875"/>
    <cellStyle name="Comma [0] 8 39" xfId="876"/>
    <cellStyle name="Comma [0] 8 4" xfId="877"/>
    <cellStyle name="Comma [0] 8 40" xfId="878"/>
    <cellStyle name="Comma [0] 8 41" xfId="879"/>
    <cellStyle name="Comma [0] 8 42" xfId="880"/>
    <cellStyle name="Comma [0] 8 43" xfId="881"/>
    <cellStyle name="Comma [0] 8 44" xfId="882"/>
    <cellStyle name="Comma [0] 8 45" xfId="883"/>
    <cellStyle name="Comma [0] 8 46" xfId="884"/>
    <cellStyle name="Comma [0] 8 47" xfId="885"/>
    <cellStyle name="Comma [0] 8 48" xfId="886"/>
    <cellStyle name="Comma [0] 8 49" xfId="887"/>
    <cellStyle name="Comma [0] 8 5" xfId="888"/>
    <cellStyle name="Comma [0] 8 50" xfId="889"/>
    <cellStyle name="Comma [0] 8 51" xfId="890"/>
    <cellStyle name="Comma [0] 8 52" xfId="891"/>
    <cellStyle name="Comma [0] 8 53" xfId="892"/>
    <cellStyle name="Comma [0] 8 54" xfId="893"/>
    <cellStyle name="Comma [0] 8 55" xfId="894"/>
    <cellStyle name="Comma [0] 8 6" xfId="895"/>
    <cellStyle name="Comma [0] 8 7" xfId="896"/>
    <cellStyle name="Comma [0] 8 8" xfId="897"/>
    <cellStyle name="Comma [0] 8 9" xfId="898"/>
    <cellStyle name="Comma [0] 9" xfId="33"/>
    <cellStyle name="Comma 10" xfId="34"/>
    <cellStyle name="Comma 10 10" xfId="899"/>
    <cellStyle name="Comma 10 11" xfId="900"/>
    <cellStyle name="Comma 10 12" xfId="901"/>
    <cellStyle name="Comma 10 13" xfId="902"/>
    <cellStyle name="Comma 10 14" xfId="903"/>
    <cellStyle name="Comma 10 15" xfId="904"/>
    <cellStyle name="Comma 10 16" xfId="905"/>
    <cellStyle name="Comma 10 17" xfId="906"/>
    <cellStyle name="Comma 10 18" xfId="907"/>
    <cellStyle name="Comma 10 19" xfId="908"/>
    <cellStyle name="Comma 10 2" xfId="909"/>
    <cellStyle name="Comma 10 20" xfId="910"/>
    <cellStyle name="Comma 10 21" xfId="911"/>
    <cellStyle name="Comma 10 22" xfId="912"/>
    <cellStyle name="Comma 10 23" xfId="913"/>
    <cellStyle name="Comma 10 24" xfId="914"/>
    <cellStyle name="Comma 10 25" xfId="915"/>
    <cellStyle name="Comma 10 26" xfId="916"/>
    <cellStyle name="Comma 10 27" xfId="917"/>
    <cellStyle name="Comma 10 28" xfId="918"/>
    <cellStyle name="Comma 10 29" xfId="919"/>
    <cellStyle name="Comma 10 3" xfId="920"/>
    <cellStyle name="Comma 10 30" xfId="921"/>
    <cellStyle name="Comma 10 31" xfId="922"/>
    <cellStyle name="Comma 10 32" xfId="923"/>
    <cellStyle name="Comma 10 33" xfId="924"/>
    <cellStyle name="Comma 10 34" xfId="925"/>
    <cellStyle name="Comma 10 35" xfId="926"/>
    <cellStyle name="Comma 10 36" xfId="927"/>
    <cellStyle name="Comma 10 37" xfId="928"/>
    <cellStyle name="Comma 10 38" xfId="929"/>
    <cellStyle name="Comma 10 39" xfId="930"/>
    <cellStyle name="Comma 10 4" xfId="931"/>
    <cellStyle name="Comma 10 40" xfId="932"/>
    <cellStyle name="Comma 10 41" xfId="933"/>
    <cellStyle name="Comma 10 42" xfId="934"/>
    <cellStyle name="Comma 10 43" xfId="935"/>
    <cellStyle name="Comma 10 44" xfId="936"/>
    <cellStyle name="Comma 10 45" xfId="937"/>
    <cellStyle name="Comma 10 46" xfId="938"/>
    <cellStyle name="Comma 10 47" xfId="939"/>
    <cellStyle name="Comma 10 48" xfId="940"/>
    <cellStyle name="Comma 10 49" xfId="941"/>
    <cellStyle name="Comma 10 5" xfId="942"/>
    <cellStyle name="Comma 10 50" xfId="943"/>
    <cellStyle name="Comma 10 51" xfId="944"/>
    <cellStyle name="Comma 10 52" xfId="945"/>
    <cellStyle name="Comma 10 53" xfId="946"/>
    <cellStyle name="Comma 10 54" xfId="947"/>
    <cellStyle name="Comma 10 55" xfId="948"/>
    <cellStyle name="Comma 10 6" xfId="949"/>
    <cellStyle name="Comma 10 7" xfId="950"/>
    <cellStyle name="Comma 10 8" xfId="951"/>
    <cellStyle name="Comma 10 9" xfId="952"/>
    <cellStyle name="Comma 11" xfId="35"/>
    <cellStyle name="Comma 11 10" xfId="953"/>
    <cellStyle name="Comma 11 11" xfId="954"/>
    <cellStyle name="Comma 11 12" xfId="955"/>
    <cellStyle name="Comma 11 13" xfId="956"/>
    <cellStyle name="Comma 11 14" xfId="957"/>
    <cellStyle name="Comma 11 15" xfId="958"/>
    <cellStyle name="Comma 11 16" xfId="959"/>
    <cellStyle name="Comma 11 17" xfId="960"/>
    <cellStyle name="Comma 11 18" xfId="961"/>
    <cellStyle name="Comma 11 19" xfId="962"/>
    <cellStyle name="Comma 11 2" xfId="963"/>
    <cellStyle name="Comma 11 20" xfId="964"/>
    <cellStyle name="Comma 11 21" xfId="965"/>
    <cellStyle name="Comma 11 22" xfId="966"/>
    <cellStyle name="Comma 11 23" xfId="967"/>
    <cellStyle name="Comma 11 24" xfId="968"/>
    <cellStyle name="Comma 11 25" xfId="969"/>
    <cellStyle name="Comma 11 26" xfId="970"/>
    <cellStyle name="Comma 11 27" xfId="971"/>
    <cellStyle name="Comma 11 28" xfId="972"/>
    <cellStyle name="Comma 11 29" xfId="973"/>
    <cellStyle name="Comma 11 3" xfId="974"/>
    <cellStyle name="Comma 11 30" xfId="975"/>
    <cellStyle name="Comma 11 31" xfId="976"/>
    <cellStyle name="Comma 11 32" xfId="977"/>
    <cellStyle name="Comma 11 33" xfId="978"/>
    <cellStyle name="Comma 11 34" xfId="979"/>
    <cellStyle name="Comma 11 35" xfId="980"/>
    <cellStyle name="Comma 11 36" xfId="981"/>
    <cellStyle name="Comma 11 37" xfId="982"/>
    <cellStyle name="Comma 11 38" xfId="983"/>
    <cellStyle name="Comma 11 39" xfId="984"/>
    <cellStyle name="Comma 11 4" xfId="985"/>
    <cellStyle name="Comma 11 40" xfId="986"/>
    <cellStyle name="Comma 11 41" xfId="987"/>
    <cellStyle name="Comma 11 42" xfId="988"/>
    <cellStyle name="Comma 11 43" xfId="989"/>
    <cellStyle name="Comma 11 44" xfId="990"/>
    <cellStyle name="Comma 11 45" xfId="991"/>
    <cellStyle name="Comma 11 46" xfId="992"/>
    <cellStyle name="Comma 11 47" xfId="993"/>
    <cellStyle name="Comma 11 48" xfId="994"/>
    <cellStyle name="Comma 11 49" xfId="995"/>
    <cellStyle name="Comma 11 5" xfId="996"/>
    <cellStyle name="Comma 11 50" xfId="997"/>
    <cellStyle name="Comma 11 51" xfId="998"/>
    <cellStyle name="Comma 11 52" xfId="999"/>
    <cellStyle name="Comma 11 53" xfId="1000"/>
    <cellStyle name="Comma 11 54" xfId="1001"/>
    <cellStyle name="Comma 11 55" xfId="1002"/>
    <cellStyle name="Comma 11 6" xfId="1003"/>
    <cellStyle name="Comma 11 7" xfId="1004"/>
    <cellStyle name="Comma 11 8" xfId="1005"/>
    <cellStyle name="Comma 11 9" xfId="1006"/>
    <cellStyle name="Comma 12" xfId="36"/>
    <cellStyle name="Comma 12 10" xfId="1007"/>
    <cellStyle name="Comma 12 11" xfId="1008"/>
    <cellStyle name="Comma 12 12" xfId="1009"/>
    <cellStyle name="Comma 12 13" xfId="1010"/>
    <cellStyle name="Comma 12 14" xfId="1011"/>
    <cellStyle name="Comma 12 15" xfId="1012"/>
    <cellStyle name="Comma 12 16" xfId="1013"/>
    <cellStyle name="Comma 12 17" xfId="1014"/>
    <cellStyle name="Comma 12 18" xfId="1015"/>
    <cellStyle name="Comma 12 19" xfId="1016"/>
    <cellStyle name="Comma 12 2" xfId="1017"/>
    <cellStyle name="Comma 12 20" xfId="1018"/>
    <cellStyle name="Comma 12 21" xfId="1019"/>
    <cellStyle name="Comma 12 22" xfId="1020"/>
    <cellStyle name="Comma 12 23" xfId="1021"/>
    <cellStyle name="Comma 12 24" xfId="1022"/>
    <cellStyle name="Comma 12 25" xfId="1023"/>
    <cellStyle name="Comma 12 26" xfId="1024"/>
    <cellStyle name="Comma 12 27" xfId="1025"/>
    <cellStyle name="Comma 12 28" xfId="1026"/>
    <cellStyle name="Comma 12 29" xfId="1027"/>
    <cellStyle name="Comma 12 3" xfId="1028"/>
    <cellStyle name="Comma 12 30" xfId="1029"/>
    <cellStyle name="Comma 12 31" xfId="1030"/>
    <cellStyle name="Comma 12 32" xfId="1031"/>
    <cellStyle name="Comma 12 33" xfId="1032"/>
    <cellStyle name="Comma 12 34" xfId="1033"/>
    <cellStyle name="Comma 12 35" xfId="1034"/>
    <cellStyle name="Comma 12 36" xfId="1035"/>
    <cellStyle name="Comma 12 37" xfId="1036"/>
    <cellStyle name="Comma 12 38" xfId="1037"/>
    <cellStyle name="Comma 12 39" xfId="1038"/>
    <cellStyle name="Comma 12 4" xfId="1039"/>
    <cellStyle name="Comma 12 40" xfId="1040"/>
    <cellStyle name="Comma 12 41" xfId="1041"/>
    <cellStyle name="Comma 12 42" xfId="1042"/>
    <cellStyle name="Comma 12 43" xfId="1043"/>
    <cellStyle name="Comma 12 44" xfId="1044"/>
    <cellStyle name="Comma 12 45" xfId="1045"/>
    <cellStyle name="Comma 12 46" xfId="1046"/>
    <cellStyle name="Comma 12 47" xfId="1047"/>
    <cellStyle name="Comma 12 48" xfId="1048"/>
    <cellStyle name="Comma 12 49" xfId="1049"/>
    <cellStyle name="Comma 12 5" xfId="1050"/>
    <cellStyle name="Comma 12 50" xfId="1051"/>
    <cellStyle name="Comma 12 51" xfId="1052"/>
    <cellStyle name="Comma 12 52" xfId="1053"/>
    <cellStyle name="Comma 12 53" xfId="1054"/>
    <cellStyle name="Comma 12 54" xfId="1055"/>
    <cellStyle name="Comma 12 55" xfId="1056"/>
    <cellStyle name="Comma 12 6" xfId="1057"/>
    <cellStyle name="Comma 12 7" xfId="1058"/>
    <cellStyle name="Comma 12 8" xfId="1059"/>
    <cellStyle name="Comma 12 9" xfId="1060"/>
    <cellStyle name="Comma 13" xfId="37"/>
    <cellStyle name="Comma 13 10" xfId="1061"/>
    <cellStyle name="Comma 13 11" xfId="1062"/>
    <cellStyle name="Comma 13 12" xfId="1063"/>
    <cellStyle name="Comma 13 13" xfId="1064"/>
    <cellStyle name="Comma 13 14" xfId="1065"/>
    <cellStyle name="Comma 13 15" xfId="1066"/>
    <cellStyle name="Comma 13 16" xfId="1067"/>
    <cellStyle name="Comma 13 17" xfId="1068"/>
    <cellStyle name="Comma 13 18" xfId="1069"/>
    <cellStyle name="Comma 13 19" xfId="1070"/>
    <cellStyle name="Comma 13 2" xfId="1071"/>
    <cellStyle name="Comma 13 20" xfId="1072"/>
    <cellStyle name="Comma 13 21" xfId="1073"/>
    <cellStyle name="Comma 13 22" xfId="1074"/>
    <cellStyle name="Comma 13 23" xfId="1075"/>
    <cellStyle name="Comma 13 24" xfId="1076"/>
    <cellStyle name="Comma 13 25" xfId="1077"/>
    <cellStyle name="Comma 13 26" xfId="1078"/>
    <cellStyle name="Comma 13 27" xfId="1079"/>
    <cellStyle name="Comma 13 28" xfId="1080"/>
    <cellStyle name="Comma 13 29" xfId="1081"/>
    <cellStyle name="Comma 13 3" xfId="1082"/>
    <cellStyle name="Comma 13 30" xfId="1083"/>
    <cellStyle name="Comma 13 31" xfId="1084"/>
    <cellStyle name="Comma 13 32" xfId="1085"/>
    <cellStyle name="Comma 13 33" xfId="1086"/>
    <cellStyle name="Comma 13 34" xfId="1087"/>
    <cellStyle name="Comma 13 35" xfId="1088"/>
    <cellStyle name="Comma 13 36" xfId="1089"/>
    <cellStyle name="Comma 13 37" xfId="1090"/>
    <cellStyle name="Comma 13 38" xfId="1091"/>
    <cellStyle name="Comma 13 39" xfId="1092"/>
    <cellStyle name="Comma 13 4" xfId="1093"/>
    <cellStyle name="Comma 13 40" xfId="1094"/>
    <cellStyle name="Comma 13 41" xfId="1095"/>
    <cellStyle name="Comma 13 42" xfId="1096"/>
    <cellStyle name="Comma 13 43" xfId="1097"/>
    <cellStyle name="Comma 13 44" xfId="1098"/>
    <cellStyle name="Comma 13 45" xfId="1099"/>
    <cellStyle name="Comma 13 46" xfId="1100"/>
    <cellStyle name="Comma 13 47" xfId="1101"/>
    <cellStyle name="Comma 13 48" xfId="1102"/>
    <cellStyle name="Comma 13 49" xfId="1103"/>
    <cellStyle name="Comma 13 5" xfId="1104"/>
    <cellStyle name="Comma 13 50" xfId="1105"/>
    <cellStyle name="Comma 13 51" xfId="1106"/>
    <cellStyle name="Comma 13 52" xfId="1107"/>
    <cellStyle name="Comma 13 53" xfId="1108"/>
    <cellStyle name="Comma 13 54" xfId="1109"/>
    <cellStyle name="Comma 13 55" xfId="1110"/>
    <cellStyle name="Comma 13 6" xfId="1111"/>
    <cellStyle name="Comma 13 7" xfId="1112"/>
    <cellStyle name="Comma 13 8" xfId="1113"/>
    <cellStyle name="Comma 13 9" xfId="1114"/>
    <cellStyle name="Comma 14" xfId="38"/>
    <cellStyle name="Comma 14 10" xfId="1115"/>
    <cellStyle name="Comma 14 11" xfId="1116"/>
    <cellStyle name="Comma 14 12" xfId="1117"/>
    <cellStyle name="Comma 14 13" xfId="1118"/>
    <cellStyle name="Comma 14 14" xfId="1119"/>
    <cellStyle name="Comma 14 15" xfId="1120"/>
    <cellStyle name="Comma 14 16" xfId="1121"/>
    <cellStyle name="Comma 14 17" xfId="1122"/>
    <cellStyle name="Comma 14 18" xfId="1123"/>
    <cellStyle name="Comma 14 19" xfId="1124"/>
    <cellStyle name="Comma 14 2" xfId="1125"/>
    <cellStyle name="Comma 14 20" xfId="1126"/>
    <cellStyle name="Comma 14 21" xfId="1127"/>
    <cellStyle name="Comma 14 22" xfId="1128"/>
    <cellStyle name="Comma 14 23" xfId="1129"/>
    <cellStyle name="Comma 14 24" xfId="1130"/>
    <cellStyle name="Comma 14 25" xfId="1131"/>
    <cellStyle name="Comma 14 26" xfId="1132"/>
    <cellStyle name="Comma 14 27" xfId="1133"/>
    <cellStyle name="Comma 14 28" xfId="1134"/>
    <cellStyle name="Comma 14 29" xfId="1135"/>
    <cellStyle name="Comma 14 3" xfId="1136"/>
    <cellStyle name="Comma 14 30" xfId="1137"/>
    <cellStyle name="Comma 14 31" xfId="1138"/>
    <cellStyle name="Comma 14 32" xfId="1139"/>
    <cellStyle name="Comma 14 33" xfId="1140"/>
    <cellStyle name="Comma 14 34" xfId="1141"/>
    <cellStyle name="Comma 14 35" xfId="1142"/>
    <cellStyle name="Comma 14 36" xfId="1143"/>
    <cellStyle name="Comma 14 37" xfId="1144"/>
    <cellStyle name="Comma 14 38" xfId="1145"/>
    <cellStyle name="Comma 14 39" xfId="1146"/>
    <cellStyle name="Comma 14 4" xfId="1147"/>
    <cellStyle name="Comma 14 40" xfId="1148"/>
    <cellStyle name="Comma 14 41" xfId="1149"/>
    <cellStyle name="Comma 14 42" xfId="1150"/>
    <cellStyle name="Comma 14 43" xfId="1151"/>
    <cellStyle name="Comma 14 44" xfId="1152"/>
    <cellStyle name="Comma 14 45" xfId="1153"/>
    <cellStyle name="Comma 14 46" xfId="1154"/>
    <cellStyle name="Comma 14 47" xfId="1155"/>
    <cellStyle name="Comma 14 48" xfId="1156"/>
    <cellStyle name="Comma 14 49" xfId="1157"/>
    <cellStyle name="Comma 14 5" xfId="1158"/>
    <cellStyle name="Comma 14 50" xfId="1159"/>
    <cellStyle name="Comma 14 51" xfId="1160"/>
    <cellStyle name="Comma 14 52" xfId="1161"/>
    <cellStyle name="Comma 14 53" xfId="1162"/>
    <cellStyle name="Comma 14 54" xfId="1163"/>
    <cellStyle name="Comma 14 55" xfId="1164"/>
    <cellStyle name="Comma 14 6" xfId="1165"/>
    <cellStyle name="Comma 14 7" xfId="1166"/>
    <cellStyle name="Comma 14 8" xfId="1167"/>
    <cellStyle name="Comma 14 9" xfId="1168"/>
    <cellStyle name="Comma 15" xfId="39"/>
    <cellStyle name="Comma 15 10" xfId="1169"/>
    <cellStyle name="Comma 15 11" xfId="1170"/>
    <cellStyle name="Comma 15 12" xfId="1171"/>
    <cellStyle name="Comma 15 13" xfId="1172"/>
    <cellStyle name="Comma 15 14" xfId="1173"/>
    <cellStyle name="Comma 15 15" xfId="1174"/>
    <cellStyle name="Comma 15 16" xfId="1175"/>
    <cellStyle name="Comma 15 17" xfId="1176"/>
    <cellStyle name="Comma 15 18" xfId="1177"/>
    <cellStyle name="Comma 15 19" xfId="1178"/>
    <cellStyle name="Comma 15 2" xfId="1179"/>
    <cellStyle name="Comma 15 20" xfId="1180"/>
    <cellStyle name="Comma 15 21" xfId="1181"/>
    <cellStyle name="Comma 15 22" xfId="1182"/>
    <cellStyle name="Comma 15 23" xfId="1183"/>
    <cellStyle name="Comma 15 24" xfId="1184"/>
    <cellStyle name="Comma 15 25" xfId="1185"/>
    <cellStyle name="Comma 15 26" xfId="1186"/>
    <cellStyle name="Comma 15 27" xfId="1187"/>
    <cellStyle name="Comma 15 28" xfId="1188"/>
    <cellStyle name="Comma 15 29" xfId="1189"/>
    <cellStyle name="Comma 15 3" xfId="1190"/>
    <cellStyle name="Comma 15 30" xfId="1191"/>
    <cellStyle name="Comma 15 31" xfId="1192"/>
    <cellStyle name="Comma 15 32" xfId="1193"/>
    <cellStyle name="Comma 15 33" xfId="1194"/>
    <cellStyle name="Comma 15 34" xfId="1195"/>
    <cellStyle name="Comma 15 35" xfId="1196"/>
    <cellStyle name="Comma 15 36" xfId="1197"/>
    <cellStyle name="Comma 15 37" xfId="1198"/>
    <cellStyle name="Comma 15 38" xfId="1199"/>
    <cellStyle name="Comma 15 39" xfId="1200"/>
    <cellStyle name="Comma 15 4" xfId="1201"/>
    <cellStyle name="Comma 15 40" xfId="1202"/>
    <cellStyle name="Comma 15 41" xfId="1203"/>
    <cellStyle name="Comma 15 42" xfId="1204"/>
    <cellStyle name="Comma 15 43" xfId="1205"/>
    <cellStyle name="Comma 15 44" xfId="1206"/>
    <cellStyle name="Comma 15 45" xfId="1207"/>
    <cellStyle name="Comma 15 46" xfId="1208"/>
    <cellStyle name="Comma 15 47" xfId="1209"/>
    <cellStyle name="Comma 15 48" xfId="1210"/>
    <cellStyle name="Comma 15 49" xfId="1211"/>
    <cellStyle name="Comma 15 5" xfId="1212"/>
    <cellStyle name="Comma 15 50" xfId="1213"/>
    <cellStyle name="Comma 15 51" xfId="1214"/>
    <cellStyle name="Comma 15 52" xfId="1215"/>
    <cellStyle name="Comma 15 53" xfId="1216"/>
    <cellStyle name="Comma 15 54" xfId="1217"/>
    <cellStyle name="Comma 15 55" xfId="1218"/>
    <cellStyle name="Comma 15 6" xfId="1219"/>
    <cellStyle name="Comma 15 7" xfId="1220"/>
    <cellStyle name="Comma 15 8" xfId="1221"/>
    <cellStyle name="Comma 15 9" xfId="1222"/>
    <cellStyle name="Comma 16" xfId="40"/>
    <cellStyle name="Comma 16 10" xfId="1223"/>
    <cellStyle name="Comma 16 11" xfId="1224"/>
    <cellStyle name="Comma 16 12" xfId="1225"/>
    <cellStyle name="Comma 16 13" xfId="1226"/>
    <cellStyle name="Comma 16 14" xfId="1227"/>
    <cellStyle name="Comma 16 15" xfId="1228"/>
    <cellStyle name="Comma 16 16" xfId="1229"/>
    <cellStyle name="Comma 16 17" xfId="1230"/>
    <cellStyle name="Comma 16 18" xfId="1231"/>
    <cellStyle name="Comma 16 19" xfId="1232"/>
    <cellStyle name="Comma 16 2" xfId="1233"/>
    <cellStyle name="Comma 16 20" xfId="1234"/>
    <cellStyle name="Comma 16 21" xfId="1235"/>
    <cellStyle name="Comma 16 22" xfId="1236"/>
    <cellStyle name="Comma 16 23" xfId="1237"/>
    <cellStyle name="Comma 16 24" xfId="1238"/>
    <cellStyle name="Comma 16 25" xfId="1239"/>
    <cellStyle name="Comma 16 26" xfId="1240"/>
    <cellStyle name="Comma 16 27" xfId="1241"/>
    <cellStyle name="Comma 16 28" xfId="1242"/>
    <cellStyle name="Comma 16 29" xfId="1243"/>
    <cellStyle name="Comma 16 3" xfId="1244"/>
    <cellStyle name="Comma 16 30" xfId="1245"/>
    <cellStyle name="Comma 16 31" xfId="1246"/>
    <cellStyle name="Comma 16 32" xfId="1247"/>
    <cellStyle name="Comma 16 33" xfId="1248"/>
    <cellStyle name="Comma 16 34" xfId="1249"/>
    <cellStyle name="Comma 16 35" xfId="1250"/>
    <cellStyle name="Comma 16 36" xfId="1251"/>
    <cellStyle name="Comma 16 37" xfId="1252"/>
    <cellStyle name="Comma 16 38" xfId="1253"/>
    <cellStyle name="Comma 16 39" xfId="1254"/>
    <cellStyle name="Comma 16 4" xfId="1255"/>
    <cellStyle name="Comma 16 40" xfId="1256"/>
    <cellStyle name="Comma 16 41" xfId="1257"/>
    <cellStyle name="Comma 16 42" xfId="1258"/>
    <cellStyle name="Comma 16 43" xfId="1259"/>
    <cellStyle name="Comma 16 44" xfId="1260"/>
    <cellStyle name="Comma 16 45" xfId="1261"/>
    <cellStyle name="Comma 16 46" xfId="1262"/>
    <cellStyle name="Comma 16 47" xfId="1263"/>
    <cellStyle name="Comma 16 48" xfId="1264"/>
    <cellStyle name="Comma 16 49" xfId="1265"/>
    <cellStyle name="Comma 16 5" xfId="1266"/>
    <cellStyle name="Comma 16 50" xfId="1267"/>
    <cellStyle name="Comma 16 51" xfId="1268"/>
    <cellStyle name="Comma 16 52" xfId="1269"/>
    <cellStyle name="Comma 16 53" xfId="1270"/>
    <cellStyle name="Comma 16 54" xfId="1271"/>
    <cellStyle name="Comma 16 55" xfId="1272"/>
    <cellStyle name="Comma 16 6" xfId="1273"/>
    <cellStyle name="Comma 16 7" xfId="1274"/>
    <cellStyle name="Comma 16 8" xfId="1275"/>
    <cellStyle name="Comma 16 9" xfId="1276"/>
    <cellStyle name="Comma 17" xfId="41"/>
    <cellStyle name="Comma 17 10" xfId="1277"/>
    <cellStyle name="Comma 17 11" xfId="1278"/>
    <cellStyle name="Comma 17 12" xfId="1279"/>
    <cellStyle name="Comma 17 13" xfId="1280"/>
    <cellStyle name="Comma 17 14" xfId="1281"/>
    <cellStyle name="Comma 17 15" xfId="1282"/>
    <cellStyle name="Comma 17 16" xfId="1283"/>
    <cellStyle name="Comma 17 17" xfId="1284"/>
    <cellStyle name="Comma 17 18" xfId="1285"/>
    <cellStyle name="Comma 17 19" xfId="1286"/>
    <cellStyle name="Comma 17 2" xfId="1287"/>
    <cellStyle name="Comma 17 20" xfId="1288"/>
    <cellStyle name="Comma 17 21" xfId="1289"/>
    <cellStyle name="Comma 17 22" xfId="1290"/>
    <cellStyle name="Comma 17 23" xfId="1291"/>
    <cellStyle name="Comma 17 24" xfId="1292"/>
    <cellStyle name="Comma 17 25" xfId="1293"/>
    <cellStyle name="Comma 17 26" xfId="1294"/>
    <cellStyle name="Comma 17 27" xfId="1295"/>
    <cellStyle name="Comma 17 28" xfId="1296"/>
    <cellStyle name="Comma 17 29" xfId="1297"/>
    <cellStyle name="Comma 17 3" xfId="1298"/>
    <cellStyle name="Comma 17 30" xfId="1299"/>
    <cellStyle name="Comma 17 31" xfId="1300"/>
    <cellStyle name="Comma 17 32" xfId="1301"/>
    <cellStyle name="Comma 17 33" xfId="1302"/>
    <cellStyle name="Comma 17 34" xfId="1303"/>
    <cellStyle name="Comma 17 35" xfId="1304"/>
    <cellStyle name="Comma 17 36" xfId="1305"/>
    <cellStyle name="Comma 17 37" xfId="1306"/>
    <cellStyle name="Comma 17 38" xfId="1307"/>
    <cellStyle name="Comma 17 39" xfId="1308"/>
    <cellStyle name="Comma 17 4" xfId="1309"/>
    <cellStyle name="Comma 17 40" xfId="1310"/>
    <cellStyle name="Comma 17 41" xfId="1311"/>
    <cellStyle name="Comma 17 42" xfId="1312"/>
    <cellStyle name="Comma 17 43" xfId="1313"/>
    <cellStyle name="Comma 17 44" xfId="1314"/>
    <cellStyle name="Comma 17 45" xfId="1315"/>
    <cellStyle name="Comma 17 46" xfId="1316"/>
    <cellStyle name="Comma 17 47" xfId="1317"/>
    <cellStyle name="Comma 17 48" xfId="1318"/>
    <cellStyle name="Comma 17 49" xfId="1319"/>
    <cellStyle name="Comma 17 5" xfId="1320"/>
    <cellStyle name="Comma 17 50" xfId="1321"/>
    <cellStyle name="Comma 17 51" xfId="1322"/>
    <cellStyle name="Comma 17 52" xfId="1323"/>
    <cellStyle name="Comma 17 53" xfId="1324"/>
    <cellStyle name="Comma 17 54" xfId="1325"/>
    <cellStyle name="Comma 17 55" xfId="1326"/>
    <cellStyle name="Comma 17 6" xfId="1327"/>
    <cellStyle name="Comma 17 7" xfId="1328"/>
    <cellStyle name="Comma 17 8" xfId="1329"/>
    <cellStyle name="Comma 17 9" xfId="1330"/>
    <cellStyle name="Comma 18" xfId="42"/>
    <cellStyle name="Comma 18 10" xfId="1331"/>
    <cellStyle name="Comma 18 11" xfId="1332"/>
    <cellStyle name="Comma 18 12" xfId="1333"/>
    <cellStyle name="Comma 18 13" xfId="1334"/>
    <cellStyle name="Comma 18 14" xfId="1335"/>
    <cellStyle name="Comma 18 15" xfId="1336"/>
    <cellStyle name="Comma 18 16" xfId="1337"/>
    <cellStyle name="Comma 18 17" xfId="1338"/>
    <cellStyle name="Comma 18 18" xfId="1339"/>
    <cellStyle name="Comma 18 19" xfId="1340"/>
    <cellStyle name="Comma 18 2" xfId="1341"/>
    <cellStyle name="Comma 18 20" xfId="1342"/>
    <cellStyle name="Comma 18 21" xfId="1343"/>
    <cellStyle name="Comma 18 22" xfId="1344"/>
    <cellStyle name="Comma 18 23" xfId="1345"/>
    <cellStyle name="Comma 18 24" xfId="1346"/>
    <cellStyle name="Comma 18 25" xfId="1347"/>
    <cellStyle name="Comma 18 26" xfId="1348"/>
    <cellStyle name="Comma 18 27" xfId="1349"/>
    <cellStyle name="Comma 18 28" xfId="1350"/>
    <cellStyle name="Comma 18 29" xfId="1351"/>
    <cellStyle name="Comma 18 3" xfId="1352"/>
    <cellStyle name="Comma 18 30" xfId="1353"/>
    <cellStyle name="Comma 18 31" xfId="1354"/>
    <cellStyle name="Comma 18 32" xfId="1355"/>
    <cellStyle name="Comma 18 33" xfId="1356"/>
    <cellStyle name="Comma 18 34" xfId="1357"/>
    <cellStyle name="Comma 18 35" xfId="1358"/>
    <cellStyle name="Comma 18 36" xfId="1359"/>
    <cellStyle name="Comma 18 37" xfId="1360"/>
    <cellStyle name="Comma 18 38" xfId="1361"/>
    <cellStyle name="Comma 18 39" xfId="1362"/>
    <cellStyle name="Comma 18 4" xfId="1363"/>
    <cellStyle name="Comma 18 40" xfId="1364"/>
    <cellStyle name="Comma 18 41" xfId="1365"/>
    <cellStyle name="Comma 18 42" xfId="1366"/>
    <cellStyle name="Comma 18 43" xfId="1367"/>
    <cellStyle name="Comma 18 44" xfId="1368"/>
    <cellStyle name="Comma 18 45" xfId="1369"/>
    <cellStyle name="Comma 18 46" xfId="1370"/>
    <cellStyle name="Comma 18 47" xfId="1371"/>
    <cellStyle name="Comma 18 48" xfId="1372"/>
    <cellStyle name="Comma 18 49" xfId="1373"/>
    <cellStyle name="Comma 18 5" xfId="1374"/>
    <cellStyle name="Comma 18 6" xfId="1375"/>
    <cellStyle name="Comma 18 7" xfId="1376"/>
    <cellStyle name="Comma 18 8" xfId="1377"/>
    <cellStyle name="Comma 18 9" xfId="1378"/>
    <cellStyle name="Comma 19" xfId="43"/>
    <cellStyle name="Comma 19 2" xfId="1379"/>
    <cellStyle name="Comma 2" xfId="8"/>
    <cellStyle name="Comma 2 10" xfId="1380"/>
    <cellStyle name="Comma 2 10 2" xfId="1381"/>
    <cellStyle name="Comma 2 11" xfId="1382"/>
    <cellStyle name="Comma 2 12" xfId="44"/>
    <cellStyle name="Comma 2 12 2" xfId="1383"/>
    <cellStyle name="Comma 2 12 3" xfId="1384"/>
    <cellStyle name="Comma 2 12 4" xfId="1385"/>
    <cellStyle name="Comma 2 13" xfId="1386"/>
    <cellStyle name="Comma 2 13 2" xfId="1387"/>
    <cellStyle name="Comma 2 14" xfId="1388"/>
    <cellStyle name="Comma 2 15" xfId="1389"/>
    <cellStyle name="Comma 2 16" xfId="1390"/>
    <cellStyle name="Comma 2 17" xfId="1391"/>
    <cellStyle name="Comma 2 18" xfId="1392"/>
    <cellStyle name="Comma 2 19" xfId="1393"/>
    <cellStyle name="Comma 2 2" xfId="45"/>
    <cellStyle name="Comma 2 2 10" xfId="1394"/>
    <cellStyle name="Comma 2 2 11" xfId="1395"/>
    <cellStyle name="Comma 2 2 12" xfId="1396"/>
    <cellStyle name="Comma 2 2 13" xfId="1397"/>
    <cellStyle name="Comma 2 2 14" xfId="1398"/>
    <cellStyle name="Comma 2 2 15" xfId="1399"/>
    <cellStyle name="Comma 2 2 16" xfId="1400"/>
    <cellStyle name="Comma 2 2 17" xfId="1401"/>
    <cellStyle name="Comma 2 2 18" xfId="1402"/>
    <cellStyle name="Comma 2 2 19" xfId="1403"/>
    <cellStyle name="Comma 2 2 2" xfId="46"/>
    <cellStyle name="Comma 2 2 20" xfId="1404"/>
    <cellStyle name="Comma 2 2 21" xfId="1405"/>
    <cellStyle name="Comma 2 2 22" xfId="1406"/>
    <cellStyle name="Comma 2 2 23" xfId="1407"/>
    <cellStyle name="Comma 2 2 24" xfId="1408"/>
    <cellStyle name="Comma 2 2 25" xfId="1409"/>
    <cellStyle name="Comma 2 2 26" xfId="1410"/>
    <cellStyle name="Comma 2 2 27" xfId="1411"/>
    <cellStyle name="Comma 2 2 28" xfId="1412"/>
    <cellStyle name="Comma 2 2 29" xfId="1413"/>
    <cellStyle name="Comma 2 2 3" xfId="47"/>
    <cellStyle name="Comma 2 2 30" xfId="1414"/>
    <cellStyle name="Comma 2 2 31" xfId="1415"/>
    <cellStyle name="Comma 2 2 32" xfId="1416"/>
    <cellStyle name="Comma 2 2 33" xfId="1417"/>
    <cellStyle name="Comma 2 2 34" xfId="1418"/>
    <cellStyle name="Comma 2 2 35" xfId="1419"/>
    <cellStyle name="Comma 2 2 36" xfId="1420"/>
    <cellStyle name="Comma 2 2 37" xfId="1421"/>
    <cellStyle name="Comma 2 2 38" xfId="1422"/>
    <cellStyle name="Comma 2 2 39" xfId="1423"/>
    <cellStyle name="Comma 2 2 4" xfId="1424"/>
    <cellStyle name="Comma 2 2 40" xfId="1425"/>
    <cellStyle name="Comma 2 2 41" xfId="1426"/>
    <cellStyle name="Comma 2 2 42" xfId="1427"/>
    <cellStyle name="Comma 2 2 43" xfId="1428"/>
    <cellStyle name="Comma 2 2 44" xfId="1429"/>
    <cellStyle name="Comma 2 2 45" xfId="1430"/>
    <cellStyle name="Comma 2 2 46" xfId="1431"/>
    <cellStyle name="Comma 2 2 47" xfId="1432"/>
    <cellStyle name="Comma 2 2 48" xfId="1433"/>
    <cellStyle name="Comma 2 2 49" xfId="1434"/>
    <cellStyle name="Comma 2 2 5" xfId="1435"/>
    <cellStyle name="Comma 2 2 50" xfId="1436"/>
    <cellStyle name="Comma 2 2 51" xfId="1437"/>
    <cellStyle name="Comma 2 2 52" xfId="1438"/>
    <cellStyle name="Comma 2 2 53" xfId="1439"/>
    <cellStyle name="Comma 2 2 54" xfId="1440"/>
    <cellStyle name="Comma 2 2 55" xfId="1441"/>
    <cellStyle name="Comma 2 2 56" xfId="1442"/>
    <cellStyle name="Comma 2 2 57" xfId="1443"/>
    <cellStyle name="Comma 2 2 6" xfId="1444"/>
    <cellStyle name="Comma 2 2 7" xfId="1445"/>
    <cellStyle name="Comma 2 2 8" xfId="1446"/>
    <cellStyle name="Comma 2 2 9" xfId="1447"/>
    <cellStyle name="Comma 2 20" xfId="1448"/>
    <cellStyle name="Comma 2 21" xfId="1449"/>
    <cellStyle name="Comma 2 22" xfId="1450"/>
    <cellStyle name="Comma 2 23" xfId="1451"/>
    <cellStyle name="Comma 2 24" xfId="1452"/>
    <cellStyle name="Comma 2 25" xfId="1453"/>
    <cellStyle name="Comma 2 26" xfId="1454"/>
    <cellStyle name="Comma 2 27" xfId="1455"/>
    <cellStyle name="Comma 2 28" xfId="1456"/>
    <cellStyle name="Comma 2 29" xfId="1457"/>
    <cellStyle name="Comma 2 3" xfId="48"/>
    <cellStyle name="Comma 2 3 10" xfId="1458"/>
    <cellStyle name="Comma 2 3 11" xfId="1459"/>
    <cellStyle name="Comma 2 3 12" xfId="1460"/>
    <cellStyle name="Comma 2 3 13" xfId="1461"/>
    <cellStyle name="Comma 2 3 14" xfId="1462"/>
    <cellStyle name="Comma 2 3 15" xfId="1463"/>
    <cellStyle name="Comma 2 3 16" xfId="1464"/>
    <cellStyle name="Comma 2 3 17" xfId="1465"/>
    <cellStyle name="Comma 2 3 18" xfId="1466"/>
    <cellStyle name="Comma 2 3 19" xfId="1467"/>
    <cellStyle name="Comma 2 3 2" xfId="49"/>
    <cellStyle name="Comma 2 3 20" xfId="1468"/>
    <cellStyle name="Comma 2 3 21" xfId="1469"/>
    <cellStyle name="Comma 2 3 22" xfId="1470"/>
    <cellStyle name="Comma 2 3 23" xfId="1471"/>
    <cellStyle name="Comma 2 3 24" xfId="1472"/>
    <cellStyle name="Comma 2 3 25" xfId="1473"/>
    <cellStyle name="Comma 2 3 26" xfId="1474"/>
    <cellStyle name="Comma 2 3 27" xfId="1475"/>
    <cellStyle name="Comma 2 3 28" xfId="1476"/>
    <cellStyle name="Comma 2 3 29" xfId="1477"/>
    <cellStyle name="Comma 2 3 3" xfId="195"/>
    <cellStyle name="Comma 2 3 30" xfId="1478"/>
    <cellStyle name="Comma 2 3 31" xfId="1479"/>
    <cellStyle name="Comma 2 3 32" xfId="1480"/>
    <cellStyle name="Comma 2 3 33" xfId="1481"/>
    <cellStyle name="Comma 2 3 34" xfId="1482"/>
    <cellStyle name="Comma 2 3 35" xfId="1483"/>
    <cellStyle name="Comma 2 3 36" xfId="1484"/>
    <cellStyle name="Comma 2 3 37" xfId="1485"/>
    <cellStyle name="Comma 2 3 38" xfId="1486"/>
    <cellStyle name="Comma 2 3 39" xfId="1487"/>
    <cellStyle name="Comma 2 3 4" xfId="1488"/>
    <cellStyle name="Comma 2 3 40" xfId="1489"/>
    <cellStyle name="Comma 2 3 41" xfId="1490"/>
    <cellStyle name="Comma 2 3 42" xfId="1491"/>
    <cellStyle name="Comma 2 3 43" xfId="1492"/>
    <cellStyle name="Comma 2 3 44" xfId="1493"/>
    <cellStyle name="Comma 2 3 45" xfId="1494"/>
    <cellStyle name="Comma 2 3 46" xfId="1495"/>
    <cellStyle name="Comma 2 3 47" xfId="1496"/>
    <cellStyle name="Comma 2 3 48" xfId="1497"/>
    <cellStyle name="Comma 2 3 49" xfId="1498"/>
    <cellStyle name="Comma 2 3 5" xfId="1499"/>
    <cellStyle name="Comma 2 3 50" xfId="1500"/>
    <cellStyle name="Comma 2 3 51" xfId="1501"/>
    <cellStyle name="Comma 2 3 52" xfId="1502"/>
    <cellStyle name="Comma 2 3 53" xfId="1503"/>
    <cellStyle name="Comma 2 3 54" xfId="1504"/>
    <cellStyle name="Comma 2 3 55" xfId="1505"/>
    <cellStyle name="Comma 2 3 56" xfId="1506"/>
    <cellStyle name="Comma 2 3 6" xfId="1507"/>
    <cellStyle name="Comma 2 3 7" xfId="1508"/>
    <cellStyle name="Comma 2 3 8" xfId="1509"/>
    <cellStyle name="Comma 2 3 9" xfId="1510"/>
    <cellStyle name="Comma 2 30" xfId="1511"/>
    <cellStyle name="Comma 2 31" xfId="1512"/>
    <cellStyle name="Comma 2 32" xfId="1513"/>
    <cellStyle name="Comma 2 33" xfId="1514"/>
    <cellStyle name="Comma 2 34" xfId="1515"/>
    <cellStyle name="Comma 2 35" xfId="1516"/>
    <cellStyle name="Comma 2 36" xfId="1517"/>
    <cellStyle name="Comma 2 37" xfId="1518"/>
    <cellStyle name="Comma 2 38" xfId="1519"/>
    <cellStyle name="Comma 2 39" xfId="1520"/>
    <cellStyle name="Comma 2 4" xfId="50"/>
    <cellStyle name="Comma 2 40" xfId="1521"/>
    <cellStyle name="Comma 2 41" xfId="1522"/>
    <cellStyle name="Comma 2 42" xfId="1523"/>
    <cellStyle name="Comma 2 43" xfId="1524"/>
    <cellStyle name="Comma 2 44" xfId="1525"/>
    <cellStyle name="Comma 2 45" xfId="1526"/>
    <cellStyle name="Comma 2 46" xfId="1527"/>
    <cellStyle name="Comma 2 47" xfId="1528"/>
    <cellStyle name="Comma 2 48" xfId="1529"/>
    <cellStyle name="Comma 2 49" xfId="1530"/>
    <cellStyle name="Comma 2 5" xfId="51"/>
    <cellStyle name="Comma 2 50" xfId="1531"/>
    <cellStyle name="Comma 2 51" xfId="1532"/>
    <cellStyle name="Comma 2 52" xfId="1533"/>
    <cellStyle name="Comma 2 53" xfId="1534"/>
    <cellStyle name="Comma 2 54" xfId="1535"/>
    <cellStyle name="Comma 2 55" xfId="1536"/>
    <cellStyle name="Comma 2 56" xfId="1537"/>
    <cellStyle name="Comma 2 57" xfId="1538"/>
    <cellStyle name="Comma 2 58" xfId="1539"/>
    <cellStyle name="Comma 2 59" xfId="1540"/>
    <cellStyle name="Comma 2 6" xfId="52"/>
    <cellStyle name="Comma 2 60" xfId="1541"/>
    <cellStyle name="Comma 2 61" xfId="1542"/>
    <cellStyle name="Comma 2 62" xfId="1543"/>
    <cellStyle name="Comma 2 63" xfId="1544"/>
    <cellStyle name="Comma 2 64" xfId="1545"/>
    <cellStyle name="Comma 2 65" xfId="1546"/>
    <cellStyle name="Comma 2 66" xfId="1547"/>
    <cellStyle name="Comma 2 67" xfId="1548"/>
    <cellStyle name="Comma 2 68" xfId="1549"/>
    <cellStyle name="Comma 2 69" xfId="1550"/>
    <cellStyle name="Comma 2 7" xfId="1551"/>
    <cellStyle name="Comma 2 70" xfId="1552"/>
    <cellStyle name="Comma 2 71" xfId="1553"/>
    <cellStyle name="Comma 2 72" xfId="1554"/>
    <cellStyle name="Comma 2 73" xfId="1555"/>
    <cellStyle name="Comma 2 74" xfId="1556"/>
    <cellStyle name="Comma 2 75" xfId="1557"/>
    <cellStyle name="Comma 2 76" xfId="1558"/>
    <cellStyle name="Comma 2 8" xfId="1559"/>
    <cellStyle name="Comma 2 9" xfId="1560"/>
    <cellStyle name="Comma 2 9 2" xfId="1561"/>
    <cellStyle name="Comma 2_Perencanaan Teknis" xfId="1562"/>
    <cellStyle name="Comma 20" xfId="53"/>
    <cellStyle name="Comma 20 2" xfId="1563"/>
    <cellStyle name="Comma 21" xfId="54"/>
    <cellStyle name="Comma 21 2" xfId="1564"/>
    <cellStyle name="Comma 22" xfId="55"/>
    <cellStyle name="Comma 22 2" xfId="1565"/>
    <cellStyle name="Comma 23" xfId="56"/>
    <cellStyle name="Comma 23 10" xfId="1566"/>
    <cellStyle name="Comma 23 10 2" xfId="1567"/>
    <cellStyle name="Comma 23 10 3" xfId="1568"/>
    <cellStyle name="Comma 23 10 4" xfId="1569"/>
    <cellStyle name="Comma 23 11" xfId="1570"/>
    <cellStyle name="Comma 23 12" xfId="1571"/>
    <cellStyle name="Comma 23 13" xfId="1572"/>
    <cellStyle name="Comma 23 2" xfId="57"/>
    <cellStyle name="Comma 23 2 2" xfId="1573"/>
    <cellStyle name="Comma 23 3" xfId="1574"/>
    <cellStyle name="Comma 23 4" xfId="1575"/>
    <cellStyle name="Comma 23 5" xfId="1576"/>
    <cellStyle name="Comma 23 6" xfId="1577"/>
    <cellStyle name="Comma 23 7" xfId="1578"/>
    <cellStyle name="Comma 23 8" xfId="1579"/>
    <cellStyle name="Comma 23 9" xfId="1580"/>
    <cellStyle name="Comma 23 9 2" xfId="1581"/>
    <cellStyle name="Comma 24" xfId="58"/>
    <cellStyle name="Comma 24 2" xfId="59"/>
    <cellStyle name="Comma 24 2 2" xfId="1582"/>
    <cellStyle name="Comma 24 3" xfId="1583"/>
    <cellStyle name="Comma 24 4" xfId="1584"/>
    <cellStyle name="Comma 24 5" xfId="1585"/>
    <cellStyle name="Comma 25" xfId="60"/>
    <cellStyle name="Comma 25 2" xfId="61"/>
    <cellStyle name="Comma 25 3" xfId="1586"/>
    <cellStyle name="Comma 25 4" xfId="1587"/>
    <cellStyle name="Comma 25 5" xfId="1588"/>
    <cellStyle name="Comma 25 6" xfId="1589"/>
    <cellStyle name="Comma 26" xfId="62"/>
    <cellStyle name="Comma 26 2" xfId="1590"/>
    <cellStyle name="Comma 27" xfId="63"/>
    <cellStyle name="Comma 27 2" xfId="1591"/>
    <cellStyle name="Comma 28" xfId="64"/>
    <cellStyle name="Comma 29" xfId="65"/>
    <cellStyle name="Comma 3" xfId="66"/>
    <cellStyle name="Comma 3 10" xfId="1592"/>
    <cellStyle name="Comma 3 11" xfId="1593"/>
    <cellStyle name="Comma 3 12" xfId="1594"/>
    <cellStyle name="Comma 3 13" xfId="1595"/>
    <cellStyle name="Comma 3 14" xfId="1596"/>
    <cellStyle name="Comma 3 15" xfId="1597"/>
    <cellStyle name="Comma 3 16" xfId="1598"/>
    <cellStyle name="Comma 3 17" xfId="1599"/>
    <cellStyle name="Comma 3 18" xfId="1600"/>
    <cellStyle name="Comma 3 19" xfId="1601"/>
    <cellStyle name="Comma 3 2" xfId="1602"/>
    <cellStyle name="Comma 3 2 10" xfId="1603"/>
    <cellStyle name="Comma 3 2 11" xfId="1604"/>
    <cellStyle name="Comma 3 2 12" xfId="1605"/>
    <cellStyle name="Comma 3 2 13" xfId="1606"/>
    <cellStyle name="Comma 3 2 14" xfId="1607"/>
    <cellStyle name="Comma 3 2 15" xfId="1608"/>
    <cellStyle name="Comma 3 2 16" xfId="1609"/>
    <cellStyle name="Comma 3 2 17" xfId="1610"/>
    <cellStyle name="Comma 3 2 18" xfId="1611"/>
    <cellStyle name="Comma 3 2 19" xfId="1612"/>
    <cellStyle name="Comma 3 2 2" xfId="1613"/>
    <cellStyle name="Comma 3 2 2 2" xfId="1614"/>
    <cellStyle name="Comma 3 2 20" xfId="1615"/>
    <cellStyle name="Comma 3 2 21" xfId="1616"/>
    <cellStyle name="Comma 3 2 22" xfId="1617"/>
    <cellStyle name="Comma 3 2 23" xfId="1618"/>
    <cellStyle name="Comma 3 2 24" xfId="1619"/>
    <cellStyle name="Comma 3 2 25" xfId="1620"/>
    <cellStyle name="Comma 3 2 26" xfId="1621"/>
    <cellStyle name="Comma 3 2 27" xfId="1622"/>
    <cellStyle name="Comma 3 2 28" xfId="1623"/>
    <cellStyle name="Comma 3 2 29" xfId="1624"/>
    <cellStyle name="Comma 3 2 3" xfId="1625"/>
    <cellStyle name="Comma 3 2 30" xfId="1626"/>
    <cellStyle name="Comma 3 2 31" xfId="1627"/>
    <cellStyle name="Comma 3 2 32" xfId="1628"/>
    <cellStyle name="Comma 3 2 33" xfId="1629"/>
    <cellStyle name="Comma 3 2 34" xfId="1630"/>
    <cellStyle name="Comma 3 2 35" xfId="1631"/>
    <cellStyle name="Comma 3 2 36" xfId="1632"/>
    <cellStyle name="Comma 3 2 37" xfId="1633"/>
    <cellStyle name="Comma 3 2 38" xfId="1634"/>
    <cellStyle name="Comma 3 2 39" xfId="1635"/>
    <cellStyle name="Comma 3 2 4" xfId="1636"/>
    <cellStyle name="Comma 3 2 40" xfId="1637"/>
    <cellStyle name="Comma 3 2 41" xfId="1638"/>
    <cellStyle name="Comma 3 2 42" xfId="1639"/>
    <cellStyle name="Comma 3 2 43" xfId="1640"/>
    <cellStyle name="Comma 3 2 44" xfId="1641"/>
    <cellStyle name="Comma 3 2 45" xfId="1642"/>
    <cellStyle name="Comma 3 2 46" xfId="1643"/>
    <cellStyle name="Comma 3 2 47" xfId="1644"/>
    <cellStyle name="Comma 3 2 48" xfId="1645"/>
    <cellStyle name="Comma 3 2 49" xfId="1646"/>
    <cellStyle name="Comma 3 2 5" xfId="1647"/>
    <cellStyle name="Comma 3 2 6" xfId="1648"/>
    <cellStyle name="Comma 3 2 7" xfId="1649"/>
    <cellStyle name="Comma 3 2 8" xfId="1650"/>
    <cellStyle name="Comma 3 2 9" xfId="1651"/>
    <cellStyle name="Comma 3 20" xfId="1652"/>
    <cellStyle name="Comma 3 21" xfId="1653"/>
    <cellStyle name="Comma 3 22" xfId="1654"/>
    <cellStyle name="Comma 3 23" xfId="1655"/>
    <cellStyle name="Comma 3 24" xfId="1656"/>
    <cellStyle name="Comma 3 25" xfId="1657"/>
    <cellStyle name="Comma 3 26" xfId="1658"/>
    <cellStyle name="Comma 3 27" xfId="1659"/>
    <cellStyle name="Comma 3 28" xfId="1660"/>
    <cellStyle name="Comma 3 29" xfId="1661"/>
    <cellStyle name="Comma 3 3" xfId="1662"/>
    <cellStyle name="Comma 3 30" xfId="1663"/>
    <cellStyle name="Comma 3 31" xfId="1664"/>
    <cellStyle name="Comma 3 32" xfId="1665"/>
    <cellStyle name="Comma 3 33" xfId="1666"/>
    <cellStyle name="Comma 3 34" xfId="1667"/>
    <cellStyle name="Comma 3 35" xfId="1668"/>
    <cellStyle name="Comma 3 36" xfId="1669"/>
    <cellStyle name="Comma 3 37" xfId="1670"/>
    <cellStyle name="Comma 3 38" xfId="1671"/>
    <cellStyle name="Comma 3 39" xfId="1672"/>
    <cellStyle name="Comma 3 4" xfId="1673"/>
    <cellStyle name="Comma 3 40" xfId="1674"/>
    <cellStyle name="Comma 3 41" xfId="1675"/>
    <cellStyle name="Comma 3 42" xfId="1676"/>
    <cellStyle name="Comma 3 43" xfId="1677"/>
    <cellStyle name="Comma 3 44" xfId="1678"/>
    <cellStyle name="Comma 3 45" xfId="1679"/>
    <cellStyle name="Comma 3 46" xfId="1680"/>
    <cellStyle name="Comma 3 47" xfId="1681"/>
    <cellStyle name="Comma 3 48" xfId="1682"/>
    <cellStyle name="Comma 3 49" xfId="1683"/>
    <cellStyle name="Comma 3 5" xfId="1684"/>
    <cellStyle name="Comma 3 50" xfId="1685"/>
    <cellStyle name="Comma 3 51" xfId="1686"/>
    <cellStyle name="Comma 3 52" xfId="1687"/>
    <cellStyle name="Comma 3 53" xfId="1688"/>
    <cellStyle name="Comma 3 54" xfId="1689"/>
    <cellStyle name="Comma 3 55" xfId="1690"/>
    <cellStyle name="Comma 3 56" xfId="1691"/>
    <cellStyle name="Comma 3 6" xfId="1692"/>
    <cellStyle name="Comma 3 7" xfId="1693"/>
    <cellStyle name="Comma 3 8" xfId="1694"/>
    <cellStyle name="Comma 3 9" xfId="1695"/>
    <cellStyle name="Comma 3_MCK+" xfId="1696"/>
    <cellStyle name="Comma 30" xfId="67"/>
    <cellStyle name="Comma 31" xfId="68"/>
    <cellStyle name="Comma 32" xfId="69"/>
    <cellStyle name="Comma 33" xfId="70"/>
    <cellStyle name="Comma 34" xfId="71"/>
    <cellStyle name="Comma 35" xfId="72"/>
    <cellStyle name="Comma 36" xfId="73"/>
    <cellStyle name="Comma 36 2" xfId="1697"/>
    <cellStyle name="Comma 37" xfId="74"/>
    <cellStyle name="Comma 38" xfId="75"/>
    <cellStyle name="Comma 39" xfId="76"/>
    <cellStyle name="Comma 4" xfId="77"/>
    <cellStyle name="Comma 4 2" xfId="78"/>
    <cellStyle name="Comma 4 2 2" xfId="1698"/>
    <cellStyle name="Comma 4 3" xfId="79"/>
    <cellStyle name="Comma 4 4" xfId="1699"/>
    <cellStyle name="Comma 40" xfId="80"/>
    <cellStyle name="Comma 41" xfId="81"/>
    <cellStyle name="Comma 42" xfId="82"/>
    <cellStyle name="Comma 42 2" xfId="1700"/>
    <cellStyle name="Comma 43" xfId="83"/>
    <cellStyle name="Comma 43 2" xfId="1701"/>
    <cellStyle name="Comma 44" xfId="84"/>
    <cellStyle name="Comma 44 2" xfId="1702"/>
    <cellStyle name="Comma 45" xfId="85"/>
    <cellStyle name="Comma 45 2" xfId="1703"/>
    <cellStyle name="Comma 46" xfId="86"/>
    <cellStyle name="Comma 46 2" xfId="1704"/>
    <cellStyle name="Comma 47" xfId="87"/>
    <cellStyle name="Comma 47 2" xfId="1705"/>
    <cellStyle name="Comma 48" xfId="1706"/>
    <cellStyle name="Comma 49" xfId="1707"/>
    <cellStyle name="Comma 5" xfId="88"/>
    <cellStyle name="Comma 5 2" xfId="89"/>
    <cellStyle name="Comma 50" xfId="90"/>
    <cellStyle name="Comma 51" xfId="91"/>
    <cellStyle name="Comma 52" xfId="92"/>
    <cellStyle name="Comma 53" xfId="93"/>
    <cellStyle name="Comma 54" xfId="94"/>
    <cellStyle name="Comma 55" xfId="95"/>
    <cellStyle name="Comma 56" xfId="96"/>
    <cellStyle name="Comma 57" xfId="97"/>
    <cellStyle name="Comma 58" xfId="98"/>
    <cellStyle name="Comma 59" xfId="99"/>
    <cellStyle name="Comma 6" xfId="100"/>
    <cellStyle name="Comma 6 10" xfId="1708"/>
    <cellStyle name="Comma 6 11" xfId="1709"/>
    <cellStyle name="Comma 6 12" xfId="1710"/>
    <cellStyle name="Comma 6 13" xfId="1711"/>
    <cellStyle name="Comma 6 14" xfId="1712"/>
    <cellStyle name="Comma 6 15" xfId="1713"/>
    <cellStyle name="Comma 6 16" xfId="1714"/>
    <cellStyle name="Comma 6 17" xfId="1715"/>
    <cellStyle name="Comma 6 18" xfId="1716"/>
    <cellStyle name="Comma 6 19" xfId="1717"/>
    <cellStyle name="Comma 6 2" xfId="1718"/>
    <cellStyle name="Comma 6 20" xfId="1719"/>
    <cellStyle name="Comma 6 21" xfId="1720"/>
    <cellStyle name="Comma 6 22" xfId="1721"/>
    <cellStyle name="Comma 6 23" xfId="1722"/>
    <cellStyle name="Comma 6 24" xfId="1723"/>
    <cellStyle name="Comma 6 25" xfId="1724"/>
    <cellStyle name="Comma 6 26" xfId="1725"/>
    <cellStyle name="Comma 6 27" xfId="1726"/>
    <cellStyle name="Comma 6 28" xfId="1727"/>
    <cellStyle name="Comma 6 29" xfId="1728"/>
    <cellStyle name="Comma 6 3" xfId="1729"/>
    <cellStyle name="Comma 6 30" xfId="1730"/>
    <cellStyle name="Comma 6 31" xfId="1731"/>
    <cellStyle name="Comma 6 32" xfId="1732"/>
    <cellStyle name="Comma 6 33" xfId="1733"/>
    <cellStyle name="Comma 6 34" xfId="1734"/>
    <cellStyle name="Comma 6 35" xfId="1735"/>
    <cellStyle name="Comma 6 36" xfId="1736"/>
    <cellStyle name="Comma 6 37" xfId="1737"/>
    <cellStyle name="Comma 6 38" xfId="1738"/>
    <cellStyle name="Comma 6 39" xfId="1739"/>
    <cellStyle name="Comma 6 4" xfId="1740"/>
    <cellStyle name="Comma 6 40" xfId="1741"/>
    <cellStyle name="Comma 6 41" xfId="1742"/>
    <cellStyle name="Comma 6 42" xfId="1743"/>
    <cellStyle name="Comma 6 43" xfId="1744"/>
    <cellStyle name="Comma 6 44" xfId="1745"/>
    <cellStyle name="Comma 6 45" xfId="1746"/>
    <cellStyle name="Comma 6 46" xfId="1747"/>
    <cellStyle name="Comma 6 47" xfId="1748"/>
    <cellStyle name="Comma 6 48" xfId="1749"/>
    <cellStyle name="Comma 6 49" xfId="1750"/>
    <cellStyle name="Comma 6 5" xfId="1751"/>
    <cellStyle name="Comma 6 50" xfId="1752"/>
    <cellStyle name="Comma 6 51" xfId="1753"/>
    <cellStyle name="Comma 6 52" xfId="1754"/>
    <cellStyle name="Comma 6 53" xfId="1755"/>
    <cellStyle name="Comma 6 54" xfId="1756"/>
    <cellStyle name="Comma 6 55" xfId="1757"/>
    <cellStyle name="Comma 6 6" xfId="1758"/>
    <cellStyle name="Comma 6 7" xfId="1759"/>
    <cellStyle name="Comma 6 8" xfId="1760"/>
    <cellStyle name="Comma 6 9" xfId="1761"/>
    <cellStyle name="Comma 6_MCK+" xfId="1762"/>
    <cellStyle name="Comma 60" xfId="1763"/>
    <cellStyle name="Comma 61" xfId="101"/>
    <cellStyle name="Comma 61 2" xfId="1764"/>
    <cellStyle name="Comma 62" xfId="102"/>
    <cellStyle name="Comma 62 2" xfId="1765"/>
    <cellStyle name="Comma 63" xfId="103"/>
    <cellStyle name="Comma 63 2" xfId="1766"/>
    <cellStyle name="Comma 64" xfId="104"/>
    <cellStyle name="Comma 64 2" xfId="1767"/>
    <cellStyle name="Comma 65" xfId="105"/>
    <cellStyle name="Comma 65 2" xfId="1768"/>
    <cellStyle name="Comma 66" xfId="106"/>
    <cellStyle name="Comma 7" xfId="107"/>
    <cellStyle name="Comma 7 10" xfId="1769"/>
    <cellStyle name="Comma 7 11" xfId="1770"/>
    <cellStyle name="Comma 7 12" xfId="1771"/>
    <cellStyle name="Comma 7 13" xfId="1772"/>
    <cellStyle name="Comma 7 14" xfId="1773"/>
    <cellStyle name="Comma 7 15" xfId="1774"/>
    <cellStyle name="Comma 7 16" xfId="1775"/>
    <cellStyle name="Comma 7 17" xfId="1776"/>
    <cellStyle name="Comma 7 18" xfId="1777"/>
    <cellStyle name="Comma 7 19" xfId="1778"/>
    <cellStyle name="Comma 7 2" xfId="108"/>
    <cellStyle name="Comma 7 20" xfId="1779"/>
    <cellStyle name="Comma 7 21" xfId="1780"/>
    <cellStyle name="Comma 7 22" xfId="1781"/>
    <cellStyle name="Comma 7 23" xfId="1782"/>
    <cellStyle name="Comma 7 24" xfId="1783"/>
    <cellStyle name="Comma 7 25" xfId="1784"/>
    <cellStyle name="Comma 7 26" xfId="1785"/>
    <cellStyle name="Comma 7 27" xfId="1786"/>
    <cellStyle name="Comma 7 28" xfId="1787"/>
    <cellStyle name="Comma 7 29" xfId="1788"/>
    <cellStyle name="Comma 7 3" xfId="1789"/>
    <cellStyle name="Comma 7 30" xfId="1790"/>
    <cellStyle name="Comma 7 31" xfId="1791"/>
    <cellStyle name="Comma 7 32" xfId="1792"/>
    <cellStyle name="Comma 7 33" xfId="1793"/>
    <cellStyle name="Comma 7 34" xfId="1794"/>
    <cellStyle name="Comma 7 35" xfId="1795"/>
    <cellStyle name="Comma 7 36" xfId="1796"/>
    <cellStyle name="Comma 7 37" xfId="1797"/>
    <cellStyle name="Comma 7 38" xfId="1798"/>
    <cellStyle name="Comma 7 39" xfId="1799"/>
    <cellStyle name="Comma 7 4" xfId="1800"/>
    <cellStyle name="Comma 7 40" xfId="1801"/>
    <cellStyle name="Comma 7 41" xfId="1802"/>
    <cellStyle name="Comma 7 42" xfId="1803"/>
    <cellStyle name="Comma 7 43" xfId="1804"/>
    <cellStyle name="Comma 7 44" xfId="1805"/>
    <cellStyle name="Comma 7 45" xfId="1806"/>
    <cellStyle name="Comma 7 46" xfId="1807"/>
    <cellStyle name="Comma 7 47" xfId="1808"/>
    <cellStyle name="Comma 7 48" xfId="1809"/>
    <cellStyle name="Comma 7 49" xfId="1810"/>
    <cellStyle name="Comma 7 5" xfId="1811"/>
    <cellStyle name="Comma 7 50" xfId="1812"/>
    <cellStyle name="Comma 7 51" xfId="1813"/>
    <cellStyle name="Comma 7 52" xfId="1814"/>
    <cellStyle name="Comma 7 53" xfId="1815"/>
    <cellStyle name="Comma 7 54" xfId="1816"/>
    <cellStyle name="Comma 7 55" xfId="1817"/>
    <cellStyle name="Comma 7 56" xfId="1818"/>
    <cellStyle name="Comma 7 6" xfId="1819"/>
    <cellStyle name="Comma 7 7" xfId="1820"/>
    <cellStyle name="Comma 7 8" xfId="1821"/>
    <cellStyle name="Comma 7 9" xfId="1822"/>
    <cellStyle name="Comma 8" xfId="109"/>
    <cellStyle name="Comma 8 2" xfId="1823"/>
    <cellStyle name="Comma 8 3" xfId="1824"/>
    <cellStyle name="Comma 9" xfId="110"/>
    <cellStyle name="Comma 9 10" xfId="1825"/>
    <cellStyle name="Comma 9 11" xfId="1826"/>
    <cellStyle name="Comma 9 12" xfId="1827"/>
    <cellStyle name="Comma 9 13" xfId="1828"/>
    <cellStyle name="Comma 9 14" xfId="1829"/>
    <cellStyle name="Comma 9 15" xfId="1830"/>
    <cellStyle name="Comma 9 16" xfId="1831"/>
    <cellStyle name="Comma 9 17" xfId="1832"/>
    <cellStyle name="Comma 9 18" xfId="1833"/>
    <cellStyle name="Comma 9 19" xfId="1834"/>
    <cellStyle name="Comma 9 2" xfId="1835"/>
    <cellStyle name="Comma 9 20" xfId="1836"/>
    <cellStyle name="Comma 9 21" xfId="1837"/>
    <cellStyle name="Comma 9 22" xfId="1838"/>
    <cellStyle name="Comma 9 23" xfId="1839"/>
    <cellStyle name="Comma 9 24" xfId="1840"/>
    <cellStyle name="Comma 9 25" xfId="1841"/>
    <cellStyle name="Comma 9 26" xfId="1842"/>
    <cellStyle name="Comma 9 27" xfId="1843"/>
    <cellStyle name="Comma 9 28" xfId="1844"/>
    <cellStyle name="Comma 9 29" xfId="1845"/>
    <cellStyle name="Comma 9 3" xfId="1846"/>
    <cellStyle name="Comma 9 30" xfId="1847"/>
    <cellStyle name="Comma 9 31" xfId="1848"/>
    <cellStyle name="Comma 9 32" xfId="1849"/>
    <cellStyle name="Comma 9 33" xfId="1850"/>
    <cellStyle name="Comma 9 34" xfId="1851"/>
    <cellStyle name="Comma 9 35" xfId="1852"/>
    <cellStyle name="Comma 9 36" xfId="1853"/>
    <cellStyle name="Comma 9 37" xfId="1854"/>
    <cellStyle name="Comma 9 38" xfId="1855"/>
    <cellStyle name="Comma 9 39" xfId="1856"/>
    <cellStyle name="Comma 9 4" xfId="1857"/>
    <cellStyle name="Comma 9 40" xfId="1858"/>
    <cellStyle name="Comma 9 41" xfId="1859"/>
    <cellStyle name="Comma 9 42" xfId="1860"/>
    <cellStyle name="Comma 9 43" xfId="1861"/>
    <cellStyle name="Comma 9 44" xfId="1862"/>
    <cellStyle name="Comma 9 45" xfId="1863"/>
    <cellStyle name="Comma 9 46" xfId="1864"/>
    <cellStyle name="Comma 9 47" xfId="1865"/>
    <cellStyle name="Comma 9 48" xfId="1866"/>
    <cellStyle name="Comma 9 49" xfId="1867"/>
    <cellStyle name="Comma 9 5" xfId="1868"/>
    <cellStyle name="Comma 9 50" xfId="1869"/>
    <cellStyle name="Comma 9 51" xfId="1870"/>
    <cellStyle name="Comma 9 52" xfId="1871"/>
    <cellStyle name="Comma 9 53" xfId="1872"/>
    <cellStyle name="Comma 9 54" xfId="1873"/>
    <cellStyle name="Comma 9 55" xfId="1874"/>
    <cellStyle name="Comma 9 6" xfId="1875"/>
    <cellStyle name="Comma 9 7" xfId="1876"/>
    <cellStyle name="Comma 9 8" xfId="1877"/>
    <cellStyle name="Comma 9 9" xfId="1878"/>
    <cellStyle name="Currency [0] 2" xfId="111"/>
    <cellStyle name="Currency [0] 2 10" xfId="1879"/>
    <cellStyle name="Currency [0] 2 11" xfId="1880"/>
    <cellStyle name="Currency [0] 2 12" xfId="1881"/>
    <cellStyle name="Currency [0] 2 13" xfId="1882"/>
    <cellStyle name="Currency [0] 2 14" xfId="1883"/>
    <cellStyle name="Currency [0] 2 15" xfId="1884"/>
    <cellStyle name="Currency [0] 2 16" xfId="1885"/>
    <cellStyle name="Currency [0] 2 17" xfId="1886"/>
    <cellStyle name="Currency [0] 2 18" xfId="1887"/>
    <cellStyle name="Currency [0] 2 19" xfId="1888"/>
    <cellStyle name="Currency [0] 2 2" xfId="112"/>
    <cellStyle name="Currency [0] 2 2 10" xfId="1889"/>
    <cellStyle name="Currency [0] 2 2 11" xfId="1890"/>
    <cellStyle name="Currency [0] 2 2 12" xfId="1891"/>
    <cellStyle name="Currency [0] 2 2 13" xfId="1892"/>
    <cellStyle name="Currency [0] 2 2 14" xfId="1893"/>
    <cellStyle name="Currency [0] 2 2 15" xfId="1894"/>
    <cellStyle name="Currency [0] 2 2 16" xfId="1895"/>
    <cellStyle name="Currency [0] 2 2 17" xfId="1896"/>
    <cellStyle name="Currency [0] 2 2 18" xfId="1897"/>
    <cellStyle name="Currency [0] 2 2 19" xfId="1898"/>
    <cellStyle name="Currency [0] 2 2 2" xfId="1899"/>
    <cellStyle name="Currency [0] 2 2 2 10" xfId="1900"/>
    <cellStyle name="Currency [0] 2 2 2 11" xfId="1901"/>
    <cellStyle name="Currency [0] 2 2 2 12" xfId="1902"/>
    <cellStyle name="Currency [0] 2 2 2 13" xfId="1903"/>
    <cellStyle name="Currency [0] 2 2 2 14" xfId="1904"/>
    <cellStyle name="Currency [0] 2 2 2 15" xfId="1905"/>
    <cellStyle name="Currency [0] 2 2 2 16" xfId="1906"/>
    <cellStyle name="Currency [0] 2 2 2 17" xfId="1907"/>
    <cellStyle name="Currency [0] 2 2 2 18" xfId="1908"/>
    <cellStyle name="Currency [0] 2 2 2 19" xfId="1909"/>
    <cellStyle name="Currency [0] 2 2 2 2" xfId="1910"/>
    <cellStyle name="Currency [0] 2 2 2 20" xfId="1911"/>
    <cellStyle name="Currency [0] 2 2 2 21" xfId="1912"/>
    <cellStyle name="Currency [0] 2 2 2 22" xfId="1913"/>
    <cellStyle name="Currency [0] 2 2 2 23" xfId="1914"/>
    <cellStyle name="Currency [0] 2 2 2 24" xfId="1915"/>
    <cellStyle name="Currency [0] 2 2 2 25" xfId="1916"/>
    <cellStyle name="Currency [0] 2 2 2 26" xfId="1917"/>
    <cellStyle name="Currency [0] 2 2 2 27" xfId="1918"/>
    <cellStyle name="Currency [0] 2 2 2 28" xfId="1919"/>
    <cellStyle name="Currency [0] 2 2 2 29" xfId="1920"/>
    <cellStyle name="Currency [0] 2 2 2 3" xfId="1921"/>
    <cellStyle name="Currency [0] 2 2 2 30" xfId="1922"/>
    <cellStyle name="Currency [0] 2 2 2 31" xfId="1923"/>
    <cellStyle name="Currency [0] 2 2 2 32" xfId="1924"/>
    <cellStyle name="Currency [0] 2 2 2 33" xfId="1925"/>
    <cellStyle name="Currency [0] 2 2 2 34" xfId="1926"/>
    <cellStyle name="Currency [0] 2 2 2 35" xfId="1927"/>
    <cellStyle name="Currency [0] 2 2 2 36" xfId="1928"/>
    <cellStyle name="Currency [0] 2 2 2 37" xfId="1929"/>
    <cellStyle name="Currency [0] 2 2 2 38" xfId="1930"/>
    <cellStyle name="Currency [0] 2 2 2 39" xfId="1931"/>
    <cellStyle name="Currency [0] 2 2 2 4" xfId="1932"/>
    <cellStyle name="Currency [0] 2 2 2 40" xfId="1933"/>
    <cellStyle name="Currency [0] 2 2 2 41" xfId="1934"/>
    <cellStyle name="Currency [0] 2 2 2 42" xfId="1935"/>
    <cellStyle name="Currency [0] 2 2 2 43" xfId="1936"/>
    <cellStyle name="Currency [0] 2 2 2 44" xfId="1937"/>
    <cellStyle name="Currency [0] 2 2 2 45" xfId="1938"/>
    <cellStyle name="Currency [0] 2 2 2 46" xfId="1939"/>
    <cellStyle name="Currency [0] 2 2 2 47" xfId="1940"/>
    <cellStyle name="Currency [0] 2 2 2 48" xfId="1941"/>
    <cellStyle name="Currency [0] 2 2 2 49" xfId="1942"/>
    <cellStyle name="Currency [0] 2 2 2 5" xfId="1943"/>
    <cellStyle name="Currency [0] 2 2 2 50" xfId="1944"/>
    <cellStyle name="Currency [0] 2 2 2 51" xfId="1945"/>
    <cellStyle name="Currency [0] 2 2 2 52" xfId="1946"/>
    <cellStyle name="Currency [0] 2 2 2 53" xfId="1947"/>
    <cellStyle name="Currency [0] 2 2 2 54" xfId="1948"/>
    <cellStyle name="Currency [0] 2 2 2 55" xfId="1949"/>
    <cellStyle name="Currency [0] 2 2 2 6" xfId="1950"/>
    <cellStyle name="Currency [0] 2 2 2 7" xfId="1951"/>
    <cellStyle name="Currency [0] 2 2 2 8" xfId="1952"/>
    <cellStyle name="Currency [0] 2 2 2 9" xfId="1953"/>
    <cellStyle name="Currency [0] 2 2 20" xfId="1954"/>
    <cellStyle name="Currency [0] 2 2 21" xfId="1955"/>
    <cellStyle name="Currency [0] 2 2 22" xfId="1956"/>
    <cellStyle name="Currency [0] 2 2 23" xfId="1957"/>
    <cellStyle name="Currency [0] 2 2 24" xfId="1958"/>
    <cellStyle name="Currency [0] 2 2 25" xfId="1959"/>
    <cellStyle name="Currency [0] 2 2 26" xfId="1960"/>
    <cellStyle name="Currency [0] 2 2 27" xfId="1961"/>
    <cellStyle name="Currency [0] 2 2 28" xfId="1962"/>
    <cellStyle name="Currency [0] 2 2 29" xfId="1963"/>
    <cellStyle name="Currency [0] 2 2 3" xfId="1964"/>
    <cellStyle name="Currency [0] 2 2 30" xfId="1965"/>
    <cellStyle name="Currency [0] 2 2 31" xfId="1966"/>
    <cellStyle name="Currency [0] 2 2 32" xfId="1967"/>
    <cellStyle name="Currency [0] 2 2 33" xfId="1968"/>
    <cellStyle name="Currency [0] 2 2 34" xfId="1969"/>
    <cellStyle name="Currency [0] 2 2 35" xfId="1970"/>
    <cellStyle name="Currency [0] 2 2 36" xfId="1971"/>
    <cellStyle name="Currency [0] 2 2 37" xfId="1972"/>
    <cellStyle name="Currency [0] 2 2 38" xfId="1973"/>
    <cellStyle name="Currency [0] 2 2 39" xfId="1974"/>
    <cellStyle name="Currency [0] 2 2 4" xfId="1975"/>
    <cellStyle name="Currency [0] 2 2 40" xfId="1976"/>
    <cellStyle name="Currency [0] 2 2 41" xfId="1977"/>
    <cellStyle name="Currency [0] 2 2 42" xfId="1978"/>
    <cellStyle name="Currency [0] 2 2 43" xfId="1979"/>
    <cellStyle name="Currency [0] 2 2 44" xfId="1980"/>
    <cellStyle name="Currency [0] 2 2 45" xfId="1981"/>
    <cellStyle name="Currency [0] 2 2 46" xfId="1982"/>
    <cellStyle name="Currency [0] 2 2 47" xfId="1983"/>
    <cellStyle name="Currency [0] 2 2 48" xfId="1984"/>
    <cellStyle name="Currency [0] 2 2 49" xfId="1985"/>
    <cellStyle name="Currency [0] 2 2 5" xfId="1986"/>
    <cellStyle name="Currency [0] 2 2 50" xfId="1987"/>
    <cellStyle name="Currency [0] 2 2 51" xfId="1988"/>
    <cellStyle name="Currency [0] 2 2 52" xfId="1989"/>
    <cellStyle name="Currency [0] 2 2 53" xfId="1990"/>
    <cellStyle name="Currency [0] 2 2 54" xfId="1991"/>
    <cellStyle name="Currency [0] 2 2 55" xfId="1992"/>
    <cellStyle name="Currency [0] 2 2 56" xfId="1993"/>
    <cellStyle name="Currency [0] 2 2 57" xfId="1994"/>
    <cellStyle name="Currency [0] 2 2 58" xfId="1995"/>
    <cellStyle name="Currency [0] 2 2 59" xfId="1996"/>
    <cellStyle name="Currency [0] 2 2 6" xfId="1997"/>
    <cellStyle name="Currency [0] 2 2 60" xfId="1998"/>
    <cellStyle name="Currency [0] 2 2 61" xfId="1999"/>
    <cellStyle name="Currency [0] 2 2 62" xfId="2000"/>
    <cellStyle name="Currency [0] 2 2 63" xfId="2001"/>
    <cellStyle name="Currency [0] 2 2 64" xfId="2002"/>
    <cellStyle name="Currency [0] 2 2 65" xfId="2003"/>
    <cellStyle name="Currency [0] 2 2 66" xfId="2004"/>
    <cellStyle name="Currency [0] 2 2 67" xfId="2005"/>
    <cellStyle name="Currency [0] 2 2 68" xfId="2006"/>
    <cellStyle name="Currency [0] 2 2 69" xfId="2007"/>
    <cellStyle name="Currency [0] 2 2 7" xfId="2008"/>
    <cellStyle name="Currency [0] 2 2 70" xfId="2009"/>
    <cellStyle name="Currency [0] 2 2 71" xfId="2010"/>
    <cellStyle name="Currency [0] 2 2 72" xfId="2011"/>
    <cellStyle name="Currency [0] 2 2 73" xfId="2012"/>
    <cellStyle name="Currency [0] 2 2 74" xfId="2013"/>
    <cellStyle name="Currency [0] 2 2 75" xfId="2014"/>
    <cellStyle name="Currency [0] 2 2 76" xfId="2015"/>
    <cellStyle name="Currency [0] 2 2 77" xfId="2016"/>
    <cellStyle name="Currency [0] 2 2 78" xfId="2017"/>
    <cellStyle name="Currency [0] 2 2 79" xfId="2018"/>
    <cellStyle name="Currency [0] 2 2 8" xfId="2019"/>
    <cellStyle name="Currency [0] 2 2 80" xfId="2020"/>
    <cellStyle name="Currency [0] 2 2 81" xfId="2021"/>
    <cellStyle name="Currency [0] 2 2 9" xfId="2022"/>
    <cellStyle name="Currency [0] 2 20" xfId="2023"/>
    <cellStyle name="Currency [0] 2 21" xfId="2024"/>
    <cellStyle name="Currency [0] 2 22" xfId="2025"/>
    <cellStyle name="Currency [0] 2 23" xfId="2026"/>
    <cellStyle name="Currency [0] 2 24" xfId="2027"/>
    <cellStyle name="Currency [0] 2 25" xfId="2028"/>
    <cellStyle name="Currency [0] 2 26" xfId="2029"/>
    <cellStyle name="Currency [0] 2 27" xfId="2030"/>
    <cellStyle name="Currency [0] 2 28" xfId="2031"/>
    <cellStyle name="Currency [0] 2 29" xfId="2032"/>
    <cellStyle name="Currency [0] 2 3" xfId="2033"/>
    <cellStyle name="Currency [0] 2 30" xfId="2034"/>
    <cellStyle name="Currency [0] 2 31" xfId="2035"/>
    <cellStyle name="Currency [0] 2 32" xfId="2036"/>
    <cellStyle name="Currency [0] 2 33" xfId="2037"/>
    <cellStyle name="Currency [0] 2 34" xfId="2038"/>
    <cellStyle name="Currency [0] 2 35" xfId="2039"/>
    <cellStyle name="Currency [0] 2 36" xfId="2040"/>
    <cellStyle name="Currency [0] 2 37" xfId="2041"/>
    <cellStyle name="Currency [0] 2 38" xfId="2042"/>
    <cellStyle name="Currency [0] 2 39" xfId="2043"/>
    <cellStyle name="Currency [0] 2 4" xfId="2044"/>
    <cellStyle name="Currency [0] 2 40" xfId="2045"/>
    <cellStyle name="Currency [0] 2 41" xfId="2046"/>
    <cellStyle name="Currency [0] 2 42" xfId="2047"/>
    <cellStyle name="Currency [0] 2 43" xfId="2048"/>
    <cellStyle name="Currency [0] 2 44" xfId="2049"/>
    <cellStyle name="Currency [0] 2 45" xfId="2050"/>
    <cellStyle name="Currency [0] 2 46" xfId="2051"/>
    <cellStyle name="Currency [0] 2 47" xfId="2052"/>
    <cellStyle name="Currency [0] 2 48" xfId="2053"/>
    <cellStyle name="Currency [0] 2 49" xfId="2054"/>
    <cellStyle name="Currency [0] 2 5" xfId="2055"/>
    <cellStyle name="Currency [0] 2 50" xfId="2056"/>
    <cellStyle name="Currency [0] 2 51" xfId="2057"/>
    <cellStyle name="Currency [0] 2 52" xfId="2058"/>
    <cellStyle name="Currency [0] 2 53" xfId="2059"/>
    <cellStyle name="Currency [0] 2 54" xfId="2060"/>
    <cellStyle name="Currency [0] 2 55" xfId="2061"/>
    <cellStyle name="Currency [0] 2 56" xfId="2062"/>
    <cellStyle name="Currency [0] 2 6" xfId="2063"/>
    <cellStyle name="Currency [0] 2 7" xfId="2064"/>
    <cellStyle name="Currency [0] 2 8" xfId="2065"/>
    <cellStyle name="Currency [0] 2 9" xfId="2066"/>
    <cellStyle name="Currency [0] 3" xfId="113"/>
    <cellStyle name="Currency [0] 3 10" xfId="2067"/>
    <cellStyle name="Currency [0] 3 11" xfId="2068"/>
    <cellStyle name="Currency [0] 3 12" xfId="2069"/>
    <cellStyle name="Currency [0] 3 13" xfId="2070"/>
    <cellStyle name="Currency [0] 3 14" xfId="2071"/>
    <cellStyle name="Currency [0] 3 15" xfId="2072"/>
    <cellStyle name="Currency [0] 3 16" xfId="2073"/>
    <cellStyle name="Currency [0] 3 17" xfId="2074"/>
    <cellStyle name="Currency [0] 3 18" xfId="2075"/>
    <cellStyle name="Currency [0] 3 19" xfId="2076"/>
    <cellStyle name="Currency [0] 3 2" xfId="2077"/>
    <cellStyle name="Currency [0] 3 20" xfId="2078"/>
    <cellStyle name="Currency [0] 3 21" xfId="2079"/>
    <cellStyle name="Currency [0] 3 22" xfId="2080"/>
    <cellStyle name="Currency [0] 3 23" xfId="2081"/>
    <cellStyle name="Currency [0] 3 24" xfId="2082"/>
    <cellStyle name="Currency [0] 3 25" xfId="2083"/>
    <cellStyle name="Currency [0] 3 26" xfId="2084"/>
    <cellStyle name="Currency [0] 3 27" xfId="2085"/>
    <cellStyle name="Currency [0] 3 28" xfId="2086"/>
    <cellStyle name="Currency [0] 3 29" xfId="2087"/>
    <cellStyle name="Currency [0] 3 3" xfId="2088"/>
    <cellStyle name="Currency [0] 3 30" xfId="2089"/>
    <cellStyle name="Currency [0] 3 31" xfId="2090"/>
    <cellStyle name="Currency [0] 3 32" xfId="2091"/>
    <cellStyle name="Currency [0] 3 33" xfId="2092"/>
    <cellStyle name="Currency [0] 3 34" xfId="2093"/>
    <cellStyle name="Currency [0] 3 35" xfId="2094"/>
    <cellStyle name="Currency [0] 3 36" xfId="2095"/>
    <cellStyle name="Currency [0] 3 37" xfId="2096"/>
    <cellStyle name="Currency [0] 3 38" xfId="2097"/>
    <cellStyle name="Currency [0] 3 39" xfId="2098"/>
    <cellStyle name="Currency [0] 3 4" xfId="2099"/>
    <cellStyle name="Currency [0] 3 40" xfId="2100"/>
    <cellStyle name="Currency [0] 3 41" xfId="2101"/>
    <cellStyle name="Currency [0] 3 42" xfId="2102"/>
    <cellStyle name="Currency [0] 3 43" xfId="2103"/>
    <cellStyle name="Currency [0] 3 44" xfId="2104"/>
    <cellStyle name="Currency [0] 3 45" xfId="2105"/>
    <cellStyle name="Currency [0] 3 46" xfId="2106"/>
    <cellStyle name="Currency [0] 3 47" xfId="2107"/>
    <cellStyle name="Currency [0] 3 48" xfId="2108"/>
    <cellStyle name="Currency [0] 3 49" xfId="2109"/>
    <cellStyle name="Currency [0] 3 5" xfId="2110"/>
    <cellStyle name="Currency [0] 3 50" xfId="2111"/>
    <cellStyle name="Currency [0] 3 51" xfId="2112"/>
    <cellStyle name="Currency [0] 3 52" xfId="2113"/>
    <cellStyle name="Currency [0] 3 53" xfId="2114"/>
    <cellStyle name="Currency [0] 3 54" xfId="2115"/>
    <cellStyle name="Currency [0] 3 55" xfId="2116"/>
    <cellStyle name="Currency [0] 3 6" xfId="2117"/>
    <cellStyle name="Currency [0] 3 7" xfId="2118"/>
    <cellStyle name="Currency [0] 3 8" xfId="2119"/>
    <cellStyle name="Currency [0] 3 9" xfId="2120"/>
    <cellStyle name="Currency [0] 4" xfId="114"/>
    <cellStyle name="Currency [0] 5" xfId="115"/>
    <cellStyle name="Currency [0] 6" xfId="116"/>
    <cellStyle name="Currency 2" xfId="117"/>
    <cellStyle name="Currency 2 10" xfId="2121"/>
    <cellStyle name="Currency 2 11" xfId="2122"/>
    <cellStyle name="Currency 2 12" xfId="2123"/>
    <cellStyle name="Currency 2 13" xfId="2124"/>
    <cellStyle name="Currency 2 14" xfId="2125"/>
    <cellStyle name="Currency 2 15" xfId="2126"/>
    <cellStyle name="Currency 2 16" xfId="2127"/>
    <cellStyle name="Currency 2 17" xfId="2128"/>
    <cellStyle name="Currency 2 18" xfId="2129"/>
    <cellStyle name="Currency 2 19" xfId="2130"/>
    <cellStyle name="Currency 2 2" xfId="118"/>
    <cellStyle name="Currency 2 2 2" xfId="2131"/>
    <cellStyle name="Currency 2 2 2 2" xfId="2132"/>
    <cellStyle name="Currency 2 20" xfId="2133"/>
    <cellStyle name="Currency 2 21" xfId="2134"/>
    <cellStyle name="Currency 2 22" xfId="2135"/>
    <cellStyle name="Currency 2 23" xfId="2136"/>
    <cellStyle name="Currency 2 24" xfId="2137"/>
    <cellStyle name="Currency 2 25" xfId="2138"/>
    <cellStyle name="Currency 2 26" xfId="2139"/>
    <cellStyle name="Currency 2 27" xfId="2140"/>
    <cellStyle name="Currency 2 28" xfId="2141"/>
    <cellStyle name="Currency 2 29" xfId="2142"/>
    <cellStyle name="Currency 2 3" xfId="2143"/>
    <cellStyle name="Currency 2 3 10" xfId="2144"/>
    <cellStyle name="Currency 2 3 11" xfId="2145"/>
    <cellStyle name="Currency 2 3 12" xfId="2146"/>
    <cellStyle name="Currency 2 3 13" xfId="2147"/>
    <cellStyle name="Currency 2 3 14" xfId="2148"/>
    <cellStyle name="Currency 2 3 15" xfId="2149"/>
    <cellStyle name="Currency 2 3 16" xfId="2150"/>
    <cellStyle name="Currency 2 3 17" xfId="2151"/>
    <cellStyle name="Currency 2 3 18" xfId="2152"/>
    <cellStyle name="Currency 2 3 19" xfId="2153"/>
    <cellStyle name="Currency 2 3 2" xfId="2154"/>
    <cellStyle name="Currency 2 3 20" xfId="2155"/>
    <cellStyle name="Currency 2 3 21" xfId="2156"/>
    <cellStyle name="Currency 2 3 22" xfId="2157"/>
    <cellStyle name="Currency 2 3 23" xfId="2158"/>
    <cellStyle name="Currency 2 3 24" xfId="2159"/>
    <cellStyle name="Currency 2 3 25" xfId="2160"/>
    <cellStyle name="Currency 2 3 26" xfId="2161"/>
    <cellStyle name="Currency 2 3 27" xfId="2162"/>
    <cellStyle name="Currency 2 3 28" xfId="2163"/>
    <cellStyle name="Currency 2 3 29" xfId="2164"/>
    <cellStyle name="Currency 2 3 3" xfId="2165"/>
    <cellStyle name="Currency 2 3 30" xfId="2166"/>
    <cellStyle name="Currency 2 3 31" xfId="2167"/>
    <cellStyle name="Currency 2 3 32" xfId="2168"/>
    <cellStyle name="Currency 2 3 33" xfId="2169"/>
    <cellStyle name="Currency 2 3 34" xfId="2170"/>
    <cellStyle name="Currency 2 3 35" xfId="2171"/>
    <cellStyle name="Currency 2 3 36" xfId="2172"/>
    <cellStyle name="Currency 2 3 37" xfId="2173"/>
    <cellStyle name="Currency 2 3 38" xfId="2174"/>
    <cellStyle name="Currency 2 3 39" xfId="2175"/>
    <cellStyle name="Currency 2 3 4" xfId="2176"/>
    <cellStyle name="Currency 2 3 40" xfId="2177"/>
    <cellStyle name="Currency 2 3 41" xfId="2178"/>
    <cellStyle name="Currency 2 3 42" xfId="2179"/>
    <cellStyle name="Currency 2 3 43" xfId="2180"/>
    <cellStyle name="Currency 2 3 44" xfId="2181"/>
    <cellStyle name="Currency 2 3 45" xfId="2182"/>
    <cellStyle name="Currency 2 3 46" xfId="2183"/>
    <cellStyle name="Currency 2 3 47" xfId="2184"/>
    <cellStyle name="Currency 2 3 48" xfId="2185"/>
    <cellStyle name="Currency 2 3 49" xfId="2186"/>
    <cellStyle name="Currency 2 3 5" xfId="2187"/>
    <cellStyle name="Currency 2 3 50" xfId="2188"/>
    <cellStyle name="Currency 2 3 51" xfId="2189"/>
    <cellStyle name="Currency 2 3 52" xfId="2190"/>
    <cellStyle name="Currency 2 3 53" xfId="2191"/>
    <cellStyle name="Currency 2 3 54" xfId="2192"/>
    <cellStyle name="Currency 2 3 55" xfId="2193"/>
    <cellStyle name="Currency 2 3 6" xfId="2194"/>
    <cellStyle name="Currency 2 3 7" xfId="2195"/>
    <cellStyle name="Currency 2 3 8" xfId="2196"/>
    <cellStyle name="Currency 2 3 9" xfId="2197"/>
    <cellStyle name="Currency 2 30" xfId="2198"/>
    <cellStyle name="Currency 2 31" xfId="2199"/>
    <cellStyle name="Currency 2 32" xfId="2200"/>
    <cellStyle name="Currency 2 33" xfId="2201"/>
    <cellStyle name="Currency 2 34" xfId="2202"/>
    <cellStyle name="Currency 2 35" xfId="2203"/>
    <cellStyle name="Currency 2 36" xfId="2204"/>
    <cellStyle name="Currency 2 37" xfId="2205"/>
    <cellStyle name="Currency 2 38" xfId="2206"/>
    <cellStyle name="Currency 2 39" xfId="2207"/>
    <cellStyle name="Currency 2 4" xfId="2208"/>
    <cellStyle name="Currency 2 40" xfId="2209"/>
    <cellStyle name="Currency 2 41" xfId="2210"/>
    <cellStyle name="Currency 2 42" xfId="2211"/>
    <cellStyle name="Currency 2 43" xfId="2212"/>
    <cellStyle name="Currency 2 44" xfId="2213"/>
    <cellStyle name="Currency 2 45" xfId="2214"/>
    <cellStyle name="Currency 2 46" xfId="2215"/>
    <cellStyle name="Currency 2 47" xfId="2216"/>
    <cellStyle name="Currency 2 48" xfId="2217"/>
    <cellStyle name="Currency 2 49" xfId="2218"/>
    <cellStyle name="Currency 2 5" xfId="2219"/>
    <cellStyle name="Currency 2 50" xfId="2220"/>
    <cellStyle name="Currency 2 51" xfId="2221"/>
    <cellStyle name="Currency 2 52" xfId="2222"/>
    <cellStyle name="Currency 2 53" xfId="2223"/>
    <cellStyle name="Currency 2 54" xfId="2224"/>
    <cellStyle name="Currency 2 55" xfId="2225"/>
    <cellStyle name="Currency 2 56" xfId="2226"/>
    <cellStyle name="Currency 2 57" xfId="2227"/>
    <cellStyle name="Currency 2 58" xfId="2228"/>
    <cellStyle name="Currency 2 59" xfId="2229"/>
    <cellStyle name="Currency 2 6" xfId="2230"/>
    <cellStyle name="Currency 2 60" xfId="2231"/>
    <cellStyle name="Currency 2 61" xfId="2232"/>
    <cellStyle name="Currency 2 62" xfId="2233"/>
    <cellStyle name="Currency 2 63" xfId="2234"/>
    <cellStyle name="Currency 2 64" xfId="2235"/>
    <cellStyle name="Currency 2 65" xfId="2236"/>
    <cellStyle name="Currency 2 66" xfId="2237"/>
    <cellStyle name="Currency 2 67" xfId="2238"/>
    <cellStyle name="Currency 2 68" xfId="2239"/>
    <cellStyle name="Currency 2 69" xfId="2240"/>
    <cellStyle name="Currency 2 7" xfId="2241"/>
    <cellStyle name="Currency 2 70" xfId="2242"/>
    <cellStyle name="Currency 2 71" xfId="2243"/>
    <cellStyle name="Currency 2 72" xfId="2244"/>
    <cellStyle name="Currency 2 73" xfId="2245"/>
    <cellStyle name="Currency 2 74" xfId="2246"/>
    <cellStyle name="Currency 2 75" xfId="2247"/>
    <cellStyle name="Currency 2 76" xfId="2248"/>
    <cellStyle name="Currency 2 77" xfId="2249"/>
    <cellStyle name="Currency 2 78" xfId="2250"/>
    <cellStyle name="Currency 2 79" xfId="2251"/>
    <cellStyle name="Currency 2 8" xfId="2252"/>
    <cellStyle name="Currency 2 80" xfId="2253"/>
    <cellStyle name="Currency 2 81" xfId="2254"/>
    <cellStyle name="Currency 2 9" xfId="2255"/>
    <cellStyle name="Currency 3" xfId="119"/>
    <cellStyle name="Currency 3 10" xfId="2256"/>
    <cellStyle name="Currency 3 11" xfId="2257"/>
    <cellStyle name="Currency 3 12" xfId="2258"/>
    <cellStyle name="Currency 3 13" xfId="2259"/>
    <cellStyle name="Currency 3 14" xfId="2260"/>
    <cellStyle name="Currency 3 15" xfId="2261"/>
    <cellStyle name="Currency 3 16" xfId="2262"/>
    <cellStyle name="Currency 3 17" xfId="2263"/>
    <cellStyle name="Currency 3 18" xfId="2264"/>
    <cellStyle name="Currency 3 19" xfId="2265"/>
    <cellStyle name="Currency 3 2" xfId="2266"/>
    <cellStyle name="Currency 3 20" xfId="2267"/>
    <cellStyle name="Currency 3 21" xfId="2268"/>
    <cellStyle name="Currency 3 22" xfId="2269"/>
    <cellStyle name="Currency 3 23" xfId="2270"/>
    <cellStyle name="Currency 3 24" xfId="2271"/>
    <cellStyle name="Currency 3 25" xfId="2272"/>
    <cellStyle name="Currency 3 26" xfId="2273"/>
    <cellStyle name="Currency 3 27" xfId="2274"/>
    <cellStyle name="Currency 3 28" xfId="2275"/>
    <cellStyle name="Currency 3 29" xfId="2276"/>
    <cellStyle name="Currency 3 3" xfId="2277"/>
    <cellStyle name="Currency 3 30" xfId="2278"/>
    <cellStyle name="Currency 3 31" xfId="2279"/>
    <cellStyle name="Currency 3 32" xfId="2280"/>
    <cellStyle name="Currency 3 33" xfId="2281"/>
    <cellStyle name="Currency 3 34" xfId="2282"/>
    <cellStyle name="Currency 3 35" xfId="2283"/>
    <cellStyle name="Currency 3 36" xfId="2284"/>
    <cellStyle name="Currency 3 37" xfId="2285"/>
    <cellStyle name="Currency 3 38" xfId="2286"/>
    <cellStyle name="Currency 3 39" xfId="2287"/>
    <cellStyle name="Currency 3 4" xfId="2288"/>
    <cellStyle name="Currency 3 40" xfId="2289"/>
    <cellStyle name="Currency 3 41" xfId="2290"/>
    <cellStyle name="Currency 3 42" xfId="2291"/>
    <cellStyle name="Currency 3 43" xfId="2292"/>
    <cellStyle name="Currency 3 44" xfId="2293"/>
    <cellStyle name="Currency 3 45" xfId="2294"/>
    <cellStyle name="Currency 3 46" xfId="2295"/>
    <cellStyle name="Currency 3 47" xfId="2296"/>
    <cellStyle name="Currency 3 48" xfId="2297"/>
    <cellStyle name="Currency 3 49" xfId="2298"/>
    <cellStyle name="Currency 3 5" xfId="2299"/>
    <cellStyle name="Currency 3 50" xfId="2300"/>
    <cellStyle name="Currency 3 51" xfId="2301"/>
    <cellStyle name="Currency 3 52" xfId="2302"/>
    <cellStyle name="Currency 3 53" xfId="2303"/>
    <cellStyle name="Currency 3 54" xfId="2304"/>
    <cellStyle name="Currency 3 55" xfId="2305"/>
    <cellStyle name="Currency 3 6" xfId="2306"/>
    <cellStyle name="Currency 3 7" xfId="2307"/>
    <cellStyle name="Currency 3 8" xfId="2308"/>
    <cellStyle name="Currency 3 9" xfId="2309"/>
    <cellStyle name="Currency 4" xfId="120"/>
    <cellStyle name="Currency 5" xfId="121"/>
    <cellStyle name="Explanatory Text 2" xfId="2310"/>
    <cellStyle name="Explanatory Text 3" xfId="2311"/>
    <cellStyle name="Good 2" xfId="2312"/>
    <cellStyle name="Good 3" xfId="2313"/>
    <cellStyle name="Heading 1 2" xfId="2314"/>
    <cellStyle name="Heading 1 3" xfId="2315"/>
    <cellStyle name="Heading 2 2" xfId="2316"/>
    <cellStyle name="Heading 2 3" xfId="2317"/>
    <cellStyle name="Heading 3 2" xfId="2318"/>
    <cellStyle name="Heading 3 3" xfId="2319"/>
    <cellStyle name="Heading 4 2" xfId="2320"/>
    <cellStyle name="Heading 4 3" xfId="2321"/>
    <cellStyle name="Input 2" xfId="2322"/>
    <cellStyle name="Input 3" xfId="2323"/>
    <cellStyle name="Koma [0] 2" xfId="2324"/>
    <cellStyle name="Koma 2" xfId="2325"/>
    <cellStyle name="Koma 3" xfId="2326"/>
    <cellStyle name="Linked Cell 2" xfId="2327"/>
    <cellStyle name="Linked Cell 3" xfId="2328"/>
    <cellStyle name="Mata Uang 2" xfId="2329"/>
    <cellStyle name="Neutral 2" xfId="2330"/>
    <cellStyle name="Neutral 3" xfId="2331"/>
    <cellStyle name="Normal" xfId="0" builtinId="0"/>
    <cellStyle name="Normal 10" xfId="122"/>
    <cellStyle name="Normal 10 10" xfId="2332"/>
    <cellStyle name="Normal 10 11" xfId="2333"/>
    <cellStyle name="Normal 10 12" xfId="2334"/>
    <cellStyle name="Normal 10 13" xfId="2335"/>
    <cellStyle name="Normal 10 14" xfId="2336"/>
    <cellStyle name="Normal 10 15" xfId="2337"/>
    <cellStyle name="Normal 10 16" xfId="2338"/>
    <cellStyle name="Normal 10 17" xfId="2339"/>
    <cellStyle name="Normal 10 18" xfId="2340"/>
    <cellStyle name="Normal 10 19" xfId="2341"/>
    <cellStyle name="Normal 10 2" xfId="123"/>
    <cellStyle name="Normal 10 2 2" xfId="124"/>
    <cellStyle name="Normal 10 20" xfId="2342"/>
    <cellStyle name="Normal 10 21" xfId="2343"/>
    <cellStyle name="Normal 10 22" xfId="2344"/>
    <cellStyle name="Normal 10 23" xfId="2345"/>
    <cellStyle name="Normal 10 24" xfId="2346"/>
    <cellStyle name="Normal 10 25" xfId="2347"/>
    <cellStyle name="Normal 10 26" xfId="2348"/>
    <cellStyle name="Normal 10 27" xfId="2349"/>
    <cellStyle name="Normal 10 28" xfId="2350"/>
    <cellStyle name="Normal 10 29" xfId="2351"/>
    <cellStyle name="Normal 10 3" xfId="2352"/>
    <cellStyle name="Normal 10 30" xfId="2353"/>
    <cellStyle name="Normal 10 31" xfId="2354"/>
    <cellStyle name="Normal 10 32" xfId="2355"/>
    <cellStyle name="Normal 10 33" xfId="2356"/>
    <cellStyle name="Normal 10 34" xfId="2357"/>
    <cellStyle name="Normal 10 35" xfId="2358"/>
    <cellStyle name="Normal 10 36" xfId="2359"/>
    <cellStyle name="Normal 10 37" xfId="2360"/>
    <cellStyle name="Normal 10 38" xfId="2361"/>
    <cellStyle name="Normal 10 39" xfId="2362"/>
    <cellStyle name="Normal 10 4" xfId="2363"/>
    <cellStyle name="Normal 10 40" xfId="2364"/>
    <cellStyle name="Normal 10 41" xfId="2365"/>
    <cellStyle name="Normal 10 42" xfId="2366"/>
    <cellStyle name="Normal 10 43" xfId="2367"/>
    <cellStyle name="Normal 10 44" xfId="2368"/>
    <cellStyle name="Normal 10 45" xfId="2369"/>
    <cellStyle name="Normal 10 46" xfId="2370"/>
    <cellStyle name="Normal 10 47" xfId="2371"/>
    <cellStyle name="Normal 10 48" xfId="2372"/>
    <cellStyle name="Normal 10 49" xfId="2373"/>
    <cellStyle name="Normal 10 5" xfId="2374"/>
    <cellStyle name="Normal 10 50" xfId="2375"/>
    <cellStyle name="Normal 10 51" xfId="2376"/>
    <cellStyle name="Normal 10 52" xfId="2377"/>
    <cellStyle name="Normal 10 53" xfId="2378"/>
    <cellStyle name="Normal 10 54" xfId="2379"/>
    <cellStyle name="Normal 10 55" xfId="2380"/>
    <cellStyle name="Normal 10 56" xfId="2381"/>
    <cellStyle name="Normal 10 6" xfId="2382"/>
    <cellStyle name="Normal 10 7" xfId="2383"/>
    <cellStyle name="Normal 10 8" xfId="2384"/>
    <cellStyle name="Normal 10 9" xfId="2385"/>
    <cellStyle name="Normal 11" xfId="125"/>
    <cellStyle name="Normal 11 10" xfId="2386"/>
    <cellStyle name="Normal 11 11" xfId="2387"/>
    <cellStyle name="Normal 11 12" xfId="2388"/>
    <cellStyle name="Normal 11 13" xfId="2389"/>
    <cellStyle name="Normal 11 14" xfId="2390"/>
    <cellStyle name="Normal 11 15" xfId="2391"/>
    <cellStyle name="Normal 11 16" xfId="2392"/>
    <cellStyle name="Normal 11 17" xfId="2393"/>
    <cellStyle name="Normal 11 18" xfId="2394"/>
    <cellStyle name="Normal 11 19" xfId="2395"/>
    <cellStyle name="Normal 11 2" xfId="2396"/>
    <cellStyle name="Normal 11 20" xfId="2397"/>
    <cellStyle name="Normal 11 21" xfId="2398"/>
    <cellStyle name="Normal 11 22" xfId="2399"/>
    <cellStyle name="Normal 11 23" xfId="2400"/>
    <cellStyle name="Normal 11 24" xfId="2401"/>
    <cellStyle name="Normal 11 25" xfId="2402"/>
    <cellStyle name="Normal 11 26" xfId="2403"/>
    <cellStyle name="Normal 11 27" xfId="2404"/>
    <cellStyle name="Normal 11 28" xfId="2405"/>
    <cellStyle name="Normal 11 29" xfId="2406"/>
    <cellStyle name="Normal 11 3" xfId="2407"/>
    <cellStyle name="Normal 11 30" xfId="2408"/>
    <cellStyle name="Normal 11 31" xfId="2409"/>
    <cellStyle name="Normal 11 32" xfId="2410"/>
    <cellStyle name="Normal 11 33" xfId="2411"/>
    <cellStyle name="Normal 11 34" xfId="2412"/>
    <cellStyle name="Normal 11 35" xfId="2413"/>
    <cellStyle name="Normal 11 36" xfId="2414"/>
    <cellStyle name="Normal 11 37" xfId="2415"/>
    <cellStyle name="Normal 11 38" xfId="2416"/>
    <cellStyle name="Normal 11 39" xfId="2417"/>
    <cellStyle name="Normal 11 4" xfId="2418"/>
    <cellStyle name="Normal 11 40" xfId="2419"/>
    <cellStyle name="Normal 11 41" xfId="2420"/>
    <cellStyle name="Normal 11 42" xfId="2421"/>
    <cellStyle name="Normal 11 43" xfId="2422"/>
    <cellStyle name="Normal 11 44" xfId="2423"/>
    <cellStyle name="Normal 11 45" xfId="2424"/>
    <cellStyle name="Normal 11 46" xfId="2425"/>
    <cellStyle name="Normal 11 47" xfId="2426"/>
    <cellStyle name="Normal 11 48" xfId="2427"/>
    <cellStyle name="Normal 11 49" xfId="2428"/>
    <cellStyle name="Normal 11 5" xfId="2429"/>
    <cellStyle name="Normal 11 6" xfId="2430"/>
    <cellStyle name="Normal 11 7" xfId="2431"/>
    <cellStyle name="Normal 11 8" xfId="2432"/>
    <cellStyle name="Normal 11 9" xfId="2433"/>
    <cellStyle name="Normal 12" xfId="126"/>
    <cellStyle name="Normal 12 10" xfId="2434"/>
    <cellStyle name="Normal 12 11" xfId="2435"/>
    <cellStyle name="Normal 12 12" xfId="2436"/>
    <cellStyle name="Normal 12 2" xfId="2437"/>
    <cellStyle name="Normal 12 3" xfId="2438"/>
    <cellStyle name="Normal 12 4" xfId="2439"/>
    <cellStyle name="Normal 12 5" xfId="2440"/>
    <cellStyle name="Normal 12 6" xfId="2441"/>
    <cellStyle name="Normal 12 7" xfId="2442"/>
    <cellStyle name="Normal 12 8" xfId="2443"/>
    <cellStyle name="Normal 12 9" xfId="2444"/>
    <cellStyle name="Normal 13" xfId="127"/>
    <cellStyle name="Normal 13 10" xfId="2445"/>
    <cellStyle name="Normal 13 11" xfId="2446"/>
    <cellStyle name="Normal 13 12" xfId="2447"/>
    <cellStyle name="Normal 13 13" xfId="2448"/>
    <cellStyle name="Normal 13 14" xfId="2449"/>
    <cellStyle name="Normal 13 15" xfId="2450"/>
    <cellStyle name="Normal 13 16" xfId="2451"/>
    <cellStyle name="Normal 13 17" xfId="2452"/>
    <cellStyle name="Normal 13 18" xfId="2453"/>
    <cellStyle name="Normal 13 19" xfId="2454"/>
    <cellStyle name="Normal 13 2" xfId="2455"/>
    <cellStyle name="Normal 13 2 2" xfId="2456"/>
    <cellStyle name="Normal 13 2 3" xfId="2457"/>
    <cellStyle name="Normal 13 2 4" xfId="2458"/>
    <cellStyle name="Normal 13 20" xfId="2459"/>
    <cellStyle name="Normal 13 21" xfId="2460"/>
    <cellStyle name="Normal 13 22" xfId="2461"/>
    <cellStyle name="Normal 13 23" xfId="2462"/>
    <cellStyle name="Normal 13 24" xfId="2463"/>
    <cellStyle name="Normal 13 25" xfId="2464"/>
    <cellStyle name="Normal 13 26" xfId="2465"/>
    <cellStyle name="Normal 13 27" xfId="2466"/>
    <cellStyle name="Normal 13 28" xfId="2467"/>
    <cellStyle name="Normal 13 29" xfId="2468"/>
    <cellStyle name="Normal 13 3" xfId="2469"/>
    <cellStyle name="Normal 13 30" xfId="2470"/>
    <cellStyle name="Normal 13 31" xfId="2471"/>
    <cellStyle name="Normal 13 32" xfId="2472"/>
    <cellStyle name="Normal 13 33" xfId="2473"/>
    <cellStyle name="Normal 13 34" xfId="2474"/>
    <cellStyle name="Normal 13 35" xfId="2475"/>
    <cellStyle name="Normal 13 36" xfId="2476"/>
    <cellStyle name="Normal 13 37" xfId="2477"/>
    <cellStyle name="Normal 13 38" xfId="2478"/>
    <cellStyle name="Normal 13 39" xfId="2479"/>
    <cellStyle name="Normal 13 4" xfId="2480"/>
    <cellStyle name="Normal 13 40" xfId="2481"/>
    <cellStyle name="Normal 13 41" xfId="2482"/>
    <cellStyle name="Normal 13 42" xfId="2483"/>
    <cellStyle name="Normal 13 43" xfId="2484"/>
    <cellStyle name="Normal 13 44" xfId="2485"/>
    <cellStyle name="Normal 13 45" xfId="2486"/>
    <cellStyle name="Normal 13 46" xfId="2487"/>
    <cellStyle name="Normal 13 47" xfId="2488"/>
    <cellStyle name="Normal 13 48" xfId="2489"/>
    <cellStyle name="Normal 13 49" xfId="2490"/>
    <cellStyle name="Normal 13 5" xfId="2491"/>
    <cellStyle name="Normal 13 50" xfId="2492"/>
    <cellStyle name="Normal 13 51" xfId="2493"/>
    <cellStyle name="Normal 13 52" xfId="2494"/>
    <cellStyle name="Normal 13 53" xfId="2495"/>
    <cellStyle name="Normal 13 54" xfId="2496"/>
    <cellStyle name="Normal 13 55" xfId="2497"/>
    <cellStyle name="Normal 13 6" xfId="2498"/>
    <cellStyle name="Normal 13 7" xfId="2499"/>
    <cellStyle name="Normal 13 8" xfId="2500"/>
    <cellStyle name="Normal 13 9" xfId="2501"/>
    <cellStyle name="Normal 14" xfId="128"/>
    <cellStyle name="Normal 14 10" xfId="2502"/>
    <cellStyle name="Normal 14 11" xfId="2503"/>
    <cellStyle name="Normal 14 12" xfId="2504"/>
    <cellStyle name="Normal 14 13" xfId="2505"/>
    <cellStyle name="Normal 14 14" xfId="2506"/>
    <cellStyle name="Normal 14 15" xfId="2507"/>
    <cellStyle name="Normal 14 16" xfId="2508"/>
    <cellStyle name="Normal 14 17" xfId="2509"/>
    <cellStyle name="Normal 14 18" xfId="2510"/>
    <cellStyle name="Normal 14 19" xfId="2511"/>
    <cellStyle name="Normal 14 2" xfId="2512"/>
    <cellStyle name="Normal 14 20" xfId="2513"/>
    <cellStyle name="Normal 14 21" xfId="2514"/>
    <cellStyle name="Normal 14 22" xfId="2515"/>
    <cellStyle name="Normal 14 23" xfId="2516"/>
    <cellStyle name="Normal 14 24" xfId="2517"/>
    <cellStyle name="Normal 14 25" xfId="2518"/>
    <cellStyle name="Normal 14 26" xfId="2519"/>
    <cellStyle name="Normal 14 27" xfId="2520"/>
    <cellStyle name="Normal 14 28" xfId="2521"/>
    <cellStyle name="Normal 14 29" xfId="2522"/>
    <cellStyle name="Normal 14 3" xfId="2523"/>
    <cellStyle name="Normal 14 30" xfId="2524"/>
    <cellStyle name="Normal 14 31" xfId="2525"/>
    <cellStyle name="Normal 14 32" xfId="2526"/>
    <cellStyle name="Normal 14 33" xfId="2527"/>
    <cellStyle name="Normal 14 34" xfId="2528"/>
    <cellStyle name="Normal 14 35" xfId="2529"/>
    <cellStyle name="Normal 14 36" xfId="2530"/>
    <cellStyle name="Normal 14 37" xfId="2531"/>
    <cellStyle name="Normal 14 38" xfId="2532"/>
    <cellStyle name="Normal 14 39" xfId="2533"/>
    <cellStyle name="Normal 14 4" xfId="2534"/>
    <cellStyle name="Normal 14 40" xfId="2535"/>
    <cellStyle name="Normal 14 41" xfId="2536"/>
    <cellStyle name="Normal 14 42" xfId="2537"/>
    <cellStyle name="Normal 14 43" xfId="2538"/>
    <cellStyle name="Normal 14 44" xfId="2539"/>
    <cellStyle name="Normal 14 45" xfId="2540"/>
    <cellStyle name="Normal 14 46" xfId="2541"/>
    <cellStyle name="Normal 14 47" xfId="2542"/>
    <cellStyle name="Normal 14 48" xfId="2543"/>
    <cellStyle name="Normal 14 49" xfId="2544"/>
    <cellStyle name="Normal 14 5" xfId="2545"/>
    <cellStyle name="Normal 14 50" xfId="2546"/>
    <cellStyle name="Normal 14 51" xfId="2547"/>
    <cellStyle name="Normal 14 52" xfId="2548"/>
    <cellStyle name="Normal 14 53" xfId="2549"/>
    <cellStyle name="Normal 14 54" xfId="2550"/>
    <cellStyle name="Normal 14 55" xfId="2551"/>
    <cellStyle name="Normal 14 6" xfId="2552"/>
    <cellStyle name="Normal 14 7" xfId="2553"/>
    <cellStyle name="Normal 14 8" xfId="2554"/>
    <cellStyle name="Normal 14 9" xfId="2555"/>
    <cellStyle name="Normal 15" xfId="129"/>
    <cellStyle name="Normal 15 10" xfId="2556"/>
    <cellStyle name="Normal 15 11" xfId="2557"/>
    <cellStyle name="Normal 15 12" xfId="2558"/>
    <cellStyle name="Normal 15 13" xfId="2559"/>
    <cellStyle name="Normal 15 14" xfId="2560"/>
    <cellStyle name="Normal 15 15" xfId="2561"/>
    <cellStyle name="Normal 15 16" xfId="2562"/>
    <cellStyle name="Normal 15 17" xfId="2563"/>
    <cellStyle name="Normal 15 18" xfId="2564"/>
    <cellStyle name="Normal 15 19" xfId="2565"/>
    <cellStyle name="Normal 15 2" xfId="2566"/>
    <cellStyle name="Normal 15 20" xfId="2567"/>
    <cellStyle name="Normal 15 21" xfId="2568"/>
    <cellStyle name="Normal 15 22" xfId="2569"/>
    <cellStyle name="Normal 15 23" xfId="2570"/>
    <cellStyle name="Normal 15 24" xfId="2571"/>
    <cellStyle name="Normal 15 25" xfId="2572"/>
    <cellStyle name="Normal 15 26" xfId="2573"/>
    <cellStyle name="Normal 15 27" xfId="2574"/>
    <cellStyle name="Normal 15 28" xfId="2575"/>
    <cellStyle name="Normal 15 29" xfId="2576"/>
    <cellStyle name="Normal 15 3" xfId="2577"/>
    <cellStyle name="Normal 15 30" xfId="2578"/>
    <cellStyle name="Normal 15 31" xfId="2579"/>
    <cellStyle name="Normal 15 32" xfId="2580"/>
    <cellStyle name="Normal 15 33" xfId="2581"/>
    <cellStyle name="Normal 15 34" xfId="2582"/>
    <cellStyle name="Normal 15 35" xfId="2583"/>
    <cellStyle name="Normal 15 36" xfId="2584"/>
    <cellStyle name="Normal 15 37" xfId="2585"/>
    <cellStyle name="Normal 15 38" xfId="2586"/>
    <cellStyle name="Normal 15 39" xfId="2587"/>
    <cellStyle name="Normal 15 4" xfId="2588"/>
    <cellStyle name="Normal 15 40" xfId="2589"/>
    <cellStyle name="Normal 15 41" xfId="2590"/>
    <cellStyle name="Normal 15 42" xfId="2591"/>
    <cellStyle name="Normal 15 43" xfId="2592"/>
    <cellStyle name="Normal 15 44" xfId="2593"/>
    <cellStyle name="Normal 15 45" xfId="2594"/>
    <cellStyle name="Normal 15 46" xfId="2595"/>
    <cellStyle name="Normal 15 47" xfId="2596"/>
    <cellStyle name="Normal 15 48" xfId="2597"/>
    <cellStyle name="Normal 15 49" xfId="2598"/>
    <cellStyle name="Normal 15 5" xfId="2599"/>
    <cellStyle name="Normal 15 50" xfId="2600"/>
    <cellStyle name="Normal 15 51" xfId="2601"/>
    <cellStyle name="Normal 15 52" xfId="2602"/>
    <cellStyle name="Normal 15 53" xfId="2603"/>
    <cellStyle name="Normal 15 54" xfId="2604"/>
    <cellStyle name="Normal 15 55" xfId="2605"/>
    <cellStyle name="Normal 15 6" xfId="2606"/>
    <cellStyle name="Normal 15 7" xfId="2607"/>
    <cellStyle name="Normal 15 8" xfId="2608"/>
    <cellStyle name="Normal 15 9" xfId="2609"/>
    <cellStyle name="Normal 16" xfId="130"/>
    <cellStyle name="Normal 16 10" xfId="2610"/>
    <cellStyle name="Normal 16 11" xfId="2611"/>
    <cellStyle name="Normal 16 12" xfId="2612"/>
    <cellStyle name="Normal 16 2" xfId="2613"/>
    <cellStyle name="Normal 16 3" xfId="2614"/>
    <cellStyle name="Normal 16 4" xfId="2615"/>
    <cellStyle name="Normal 16 5" xfId="2616"/>
    <cellStyle name="Normal 16 6" xfId="2617"/>
    <cellStyle name="Normal 16 7" xfId="2618"/>
    <cellStyle name="Normal 16 8" xfId="2619"/>
    <cellStyle name="Normal 16 9" xfId="2620"/>
    <cellStyle name="Normal 17" xfId="131"/>
    <cellStyle name="Normal 17 10" xfId="2621"/>
    <cellStyle name="Normal 17 11" xfId="2622"/>
    <cellStyle name="Normal 17 12" xfId="2623"/>
    <cellStyle name="Normal 17 13" xfId="2624"/>
    <cellStyle name="Normal 17 14" xfId="2625"/>
    <cellStyle name="Normal 17 15" xfId="2626"/>
    <cellStyle name="Normal 17 16" xfId="2627"/>
    <cellStyle name="Normal 17 17" xfId="2628"/>
    <cellStyle name="Normal 17 18" xfId="2629"/>
    <cellStyle name="Normal 17 19" xfId="2630"/>
    <cellStyle name="Normal 17 2" xfId="2631"/>
    <cellStyle name="Normal 17 20" xfId="2632"/>
    <cellStyle name="Normal 17 21" xfId="2633"/>
    <cellStyle name="Normal 17 22" xfId="2634"/>
    <cellStyle name="Normal 17 23" xfId="2635"/>
    <cellStyle name="Normal 17 24" xfId="2636"/>
    <cellStyle name="Normal 17 25" xfId="2637"/>
    <cellStyle name="Normal 17 26" xfId="2638"/>
    <cellStyle name="Normal 17 27" xfId="2639"/>
    <cellStyle name="Normal 17 28" xfId="2640"/>
    <cellStyle name="Normal 17 29" xfId="2641"/>
    <cellStyle name="Normal 17 3" xfId="2642"/>
    <cellStyle name="Normal 17 30" xfId="2643"/>
    <cellStyle name="Normal 17 31" xfId="2644"/>
    <cellStyle name="Normal 17 32" xfId="2645"/>
    <cellStyle name="Normal 17 33" xfId="2646"/>
    <cellStyle name="Normal 17 34" xfId="2647"/>
    <cellStyle name="Normal 17 35" xfId="2648"/>
    <cellStyle name="Normal 17 36" xfId="2649"/>
    <cellStyle name="Normal 17 37" xfId="2650"/>
    <cellStyle name="Normal 17 38" xfId="2651"/>
    <cellStyle name="Normal 17 39" xfId="2652"/>
    <cellStyle name="Normal 17 4" xfId="2653"/>
    <cellStyle name="Normal 17 40" xfId="2654"/>
    <cellStyle name="Normal 17 41" xfId="2655"/>
    <cellStyle name="Normal 17 42" xfId="2656"/>
    <cellStyle name="Normal 17 43" xfId="2657"/>
    <cellStyle name="Normal 17 44" xfId="2658"/>
    <cellStyle name="Normal 17 45" xfId="2659"/>
    <cellStyle name="Normal 17 46" xfId="2660"/>
    <cellStyle name="Normal 17 47" xfId="2661"/>
    <cellStyle name="Normal 17 48" xfId="2662"/>
    <cellStyle name="Normal 17 49" xfId="2663"/>
    <cellStyle name="Normal 17 5" xfId="2664"/>
    <cellStyle name="Normal 17 50" xfId="2665"/>
    <cellStyle name="Normal 17 51" xfId="2666"/>
    <cellStyle name="Normal 17 52" xfId="2667"/>
    <cellStyle name="Normal 17 53" xfId="2668"/>
    <cellStyle name="Normal 17 54" xfId="2669"/>
    <cellStyle name="Normal 17 55" xfId="2670"/>
    <cellStyle name="Normal 17 6" xfId="2671"/>
    <cellStyle name="Normal 17 7" xfId="2672"/>
    <cellStyle name="Normal 17 8" xfId="2673"/>
    <cellStyle name="Normal 17 9" xfId="2674"/>
    <cellStyle name="Normal 18" xfId="132"/>
    <cellStyle name="Normal 18 10" xfId="2675"/>
    <cellStyle name="Normal 18 11" xfId="2676"/>
    <cellStyle name="Normal 18 12" xfId="2677"/>
    <cellStyle name="Normal 18 13" xfId="2678"/>
    <cellStyle name="Normal 18 14" xfId="2679"/>
    <cellStyle name="Normal 18 15" xfId="2680"/>
    <cellStyle name="Normal 18 16" xfId="2681"/>
    <cellStyle name="Normal 18 17" xfId="2682"/>
    <cellStyle name="Normal 18 18" xfId="2683"/>
    <cellStyle name="Normal 18 19" xfId="2684"/>
    <cellStyle name="Normal 18 2" xfId="2685"/>
    <cellStyle name="Normal 18 20" xfId="2686"/>
    <cellStyle name="Normal 18 21" xfId="2687"/>
    <cellStyle name="Normal 18 22" xfId="2688"/>
    <cellStyle name="Normal 18 23" xfId="2689"/>
    <cellStyle name="Normal 18 24" xfId="2690"/>
    <cellStyle name="Normal 18 25" xfId="2691"/>
    <cellStyle name="Normal 18 26" xfId="2692"/>
    <cellStyle name="Normal 18 27" xfId="2693"/>
    <cellStyle name="Normal 18 28" xfId="2694"/>
    <cellStyle name="Normal 18 29" xfId="2695"/>
    <cellStyle name="Normal 18 3" xfId="2696"/>
    <cellStyle name="Normal 18 30" xfId="2697"/>
    <cellStyle name="Normal 18 31" xfId="2698"/>
    <cellStyle name="Normal 18 32" xfId="2699"/>
    <cellStyle name="Normal 18 33" xfId="2700"/>
    <cellStyle name="Normal 18 34" xfId="2701"/>
    <cellStyle name="Normal 18 35" xfId="2702"/>
    <cellStyle name="Normal 18 36" xfId="2703"/>
    <cellStyle name="Normal 18 37" xfId="2704"/>
    <cellStyle name="Normal 18 38" xfId="2705"/>
    <cellStyle name="Normal 18 39" xfId="2706"/>
    <cellStyle name="Normal 18 4" xfId="2707"/>
    <cellStyle name="Normal 18 40" xfId="2708"/>
    <cellStyle name="Normal 18 41" xfId="2709"/>
    <cellStyle name="Normal 18 42" xfId="2710"/>
    <cellStyle name="Normal 18 43" xfId="2711"/>
    <cellStyle name="Normal 18 44" xfId="2712"/>
    <cellStyle name="Normal 18 45" xfId="2713"/>
    <cellStyle name="Normal 18 46" xfId="2714"/>
    <cellStyle name="Normal 18 47" xfId="2715"/>
    <cellStyle name="Normal 18 48" xfId="2716"/>
    <cellStyle name="Normal 18 49" xfId="2717"/>
    <cellStyle name="Normal 18 5" xfId="2718"/>
    <cellStyle name="Normal 18 50" xfId="2719"/>
    <cellStyle name="Normal 18 51" xfId="2720"/>
    <cellStyle name="Normal 18 52" xfId="2721"/>
    <cellStyle name="Normal 18 53" xfId="2722"/>
    <cellStyle name="Normal 18 54" xfId="2723"/>
    <cellStyle name="Normal 18 55" xfId="2724"/>
    <cellStyle name="Normal 18 6" xfId="2725"/>
    <cellStyle name="Normal 18 7" xfId="2726"/>
    <cellStyle name="Normal 18 8" xfId="2727"/>
    <cellStyle name="Normal 18 9" xfId="2728"/>
    <cellStyle name="Normal 19" xfId="133"/>
    <cellStyle name="Normal 19 10" xfId="2729"/>
    <cellStyle name="Normal 19 11" xfId="2730"/>
    <cellStyle name="Normal 19 12" xfId="2731"/>
    <cellStyle name="Normal 19 13" xfId="2732"/>
    <cellStyle name="Normal 19 14" xfId="2733"/>
    <cellStyle name="Normal 19 15" xfId="2734"/>
    <cellStyle name="Normal 19 16" xfId="2735"/>
    <cellStyle name="Normal 19 17" xfId="2736"/>
    <cellStyle name="Normal 19 18" xfId="2737"/>
    <cellStyle name="Normal 19 19" xfId="2738"/>
    <cellStyle name="Normal 19 2" xfId="2739"/>
    <cellStyle name="Normal 19 20" xfId="2740"/>
    <cellStyle name="Normal 19 21" xfId="2741"/>
    <cellStyle name="Normal 19 22" xfId="2742"/>
    <cellStyle name="Normal 19 23" xfId="2743"/>
    <cellStyle name="Normal 19 24" xfId="2744"/>
    <cellStyle name="Normal 19 25" xfId="2745"/>
    <cellStyle name="Normal 19 26" xfId="2746"/>
    <cellStyle name="Normal 19 27" xfId="2747"/>
    <cellStyle name="Normal 19 28" xfId="2748"/>
    <cellStyle name="Normal 19 29" xfId="2749"/>
    <cellStyle name="Normal 19 3" xfId="2750"/>
    <cellStyle name="Normal 19 30" xfId="2751"/>
    <cellStyle name="Normal 19 31" xfId="2752"/>
    <cellStyle name="Normal 19 32" xfId="2753"/>
    <cellStyle name="Normal 19 33" xfId="2754"/>
    <cellStyle name="Normal 19 34" xfId="2755"/>
    <cellStyle name="Normal 19 35" xfId="2756"/>
    <cellStyle name="Normal 19 36" xfId="2757"/>
    <cellStyle name="Normal 19 37" xfId="2758"/>
    <cellStyle name="Normal 19 38" xfId="2759"/>
    <cellStyle name="Normal 19 39" xfId="2760"/>
    <cellStyle name="Normal 19 4" xfId="2761"/>
    <cellStyle name="Normal 19 40" xfId="2762"/>
    <cellStyle name="Normal 19 41" xfId="2763"/>
    <cellStyle name="Normal 19 42" xfId="2764"/>
    <cellStyle name="Normal 19 43" xfId="2765"/>
    <cellStyle name="Normal 19 44" xfId="2766"/>
    <cellStyle name="Normal 19 45" xfId="2767"/>
    <cellStyle name="Normal 19 46" xfId="2768"/>
    <cellStyle name="Normal 19 47" xfId="2769"/>
    <cellStyle name="Normal 19 48" xfId="2770"/>
    <cellStyle name="Normal 19 49" xfId="2771"/>
    <cellStyle name="Normal 19 5" xfId="2772"/>
    <cellStyle name="Normal 19 50" xfId="2773"/>
    <cellStyle name="Normal 19 51" xfId="2774"/>
    <cellStyle name="Normal 19 52" xfId="2775"/>
    <cellStyle name="Normal 19 53" xfId="2776"/>
    <cellStyle name="Normal 19 54" xfId="2777"/>
    <cellStyle name="Normal 19 55" xfId="2778"/>
    <cellStyle name="Normal 19 6" xfId="2779"/>
    <cellStyle name="Normal 19 7" xfId="2780"/>
    <cellStyle name="Normal 19 8" xfId="2781"/>
    <cellStyle name="Normal 19 9" xfId="2782"/>
    <cellStyle name="Normal 2" xfId="5"/>
    <cellStyle name="Normal 2 10" xfId="2783"/>
    <cellStyle name="Normal 2 11" xfId="2784"/>
    <cellStyle name="Normal 2 11 2" xfId="2785"/>
    <cellStyle name="Normal 2 11 2 2" xfId="2786"/>
    <cellStyle name="Normal 2 11 3" xfId="2787"/>
    <cellStyle name="Normal 2 11 4" xfId="2788"/>
    <cellStyle name="Normal 2 12" xfId="2789"/>
    <cellStyle name="Normal 2 12 2" xfId="2790"/>
    <cellStyle name="Normal 2 13" xfId="2791"/>
    <cellStyle name="Normal 2 14" xfId="2792"/>
    <cellStyle name="Normal 2 15" xfId="2793"/>
    <cellStyle name="Normal 2 16" xfId="2794"/>
    <cellStyle name="Normal 2 17" xfId="2795"/>
    <cellStyle name="Normal 2 18" xfId="2796"/>
    <cellStyle name="Normal 2 19" xfId="2797"/>
    <cellStyle name="Normal 2 2" xfId="9"/>
    <cellStyle name="Normal 2 2 10" xfId="2798"/>
    <cellStyle name="Normal 2 2 11" xfId="2799"/>
    <cellStyle name="Normal 2 2 12" xfId="2800"/>
    <cellStyle name="Normal 2 2 13" xfId="2801"/>
    <cellStyle name="Normal 2 2 14" xfId="2802"/>
    <cellStyle name="Normal 2 2 15" xfId="2803"/>
    <cellStyle name="Normal 2 2 16" xfId="2804"/>
    <cellStyle name="Normal 2 2 17" xfId="2805"/>
    <cellStyle name="Normal 2 2 18" xfId="2806"/>
    <cellStyle name="Normal 2 2 19" xfId="2807"/>
    <cellStyle name="Normal 2 2 2" xfId="134"/>
    <cellStyle name="Normal 2 2 2 2" xfId="135"/>
    <cellStyle name="Normal 2 2 2 3" xfId="11"/>
    <cellStyle name="Normal 2 2 2 3 2" xfId="136"/>
    <cellStyle name="Normal 2 2 20" xfId="2808"/>
    <cellStyle name="Normal 2 2 21" xfId="2809"/>
    <cellStyle name="Normal 2 2 22" xfId="2810"/>
    <cellStyle name="Normal 2 2 23" xfId="2811"/>
    <cellStyle name="Normal 2 2 24" xfId="2812"/>
    <cellStyle name="Normal 2 2 25" xfId="2813"/>
    <cellStyle name="Normal 2 2 26" xfId="2814"/>
    <cellStyle name="Normal 2 2 27" xfId="2815"/>
    <cellStyle name="Normal 2 2 28" xfId="2816"/>
    <cellStyle name="Normal 2 2 29" xfId="2817"/>
    <cellStyle name="Normal 2 2 3" xfId="137"/>
    <cellStyle name="Normal 2 2 3 2" xfId="138"/>
    <cellStyle name="Normal 2 2 30" xfId="2818"/>
    <cellStyle name="Normal 2 2 31" xfId="2819"/>
    <cellStyle name="Normal 2 2 32" xfId="2820"/>
    <cellStyle name="Normal 2 2 33" xfId="2821"/>
    <cellStyle name="Normal 2 2 34" xfId="2822"/>
    <cellStyle name="Normal 2 2 35" xfId="2823"/>
    <cellStyle name="Normal 2 2 36" xfId="2824"/>
    <cellStyle name="Normal 2 2 37" xfId="2825"/>
    <cellStyle name="Normal 2 2 38" xfId="2826"/>
    <cellStyle name="Normal 2 2 39" xfId="2827"/>
    <cellStyle name="Normal 2 2 4" xfId="139"/>
    <cellStyle name="Normal 2 2 4 2" xfId="140"/>
    <cellStyle name="Normal 2 2 40" xfId="2828"/>
    <cellStyle name="Normal 2 2 41" xfId="2829"/>
    <cellStyle name="Normal 2 2 42" xfId="2830"/>
    <cellStyle name="Normal 2 2 43" xfId="2831"/>
    <cellStyle name="Normal 2 2 44" xfId="2832"/>
    <cellStyle name="Normal 2 2 45" xfId="2833"/>
    <cellStyle name="Normal 2 2 46" xfId="2834"/>
    <cellStyle name="Normal 2 2 47" xfId="2835"/>
    <cellStyle name="Normal 2 2 48" xfId="2836"/>
    <cellStyle name="Normal 2 2 49" xfId="2837"/>
    <cellStyle name="Normal 2 2 5" xfId="141"/>
    <cellStyle name="Normal 2 2 5 2" xfId="142"/>
    <cellStyle name="Normal 2 2 50" xfId="2838"/>
    <cellStyle name="Normal 2 2 51" xfId="2839"/>
    <cellStyle name="Normal 2 2 52" xfId="2840"/>
    <cellStyle name="Normal 2 2 53" xfId="2841"/>
    <cellStyle name="Normal 2 2 54" xfId="2842"/>
    <cellStyle name="Normal 2 2 55" xfId="2843"/>
    <cellStyle name="Normal 2 2 56" xfId="2844"/>
    <cellStyle name="Normal 2 2 57" xfId="2845"/>
    <cellStyle name="Normal 2 2 58" xfId="2846"/>
    <cellStyle name="Normal 2 2 59" xfId="2847"/>
    <cellStyle name="Normal 2 2 6" xfId="143"/>
    <cellStyle name="Normal 2 2 6 2" xfId="144"/>
    <cellStyle name="Normal 2 2 60" xfId="2848"/>
    <cellStyle name="Normal 2 2 61" xfId="2849"/>
    <cellStyle name="Normal 2 2 62" xfId="2850"/>
    <cellStyle name="Normal 2 2 63" xfId="2851"/>
    <cellStyle name="Normal 2 2 64" xfId="4164"/>
    <cellStyle name="Normal 2 2 7" xfId="145"/>
    <cellStyle name="Normal 2 2 8" xfId="146"/>
    <cellStyle name="Normal 2 2 8 2" xfId="2852"/>
    <cellStyle name="Normal 2 2 8 2 2" xfId="4167"/>
    <cellStyle name="Normal 2 2 9" xfId="147"/>
    <cellStyle name="Normal 2 2 9 2" xfId="2853"/>
    <cellStyle name="Normal 2 2_MCK+" xfId="2854"/>
    <cellStyle name="Normal 2 20" xfId="2855"/>
    <cellStyle name="Normal 2 21" xfId="2856"/>
    <cellStyle name="Normal 2 22" xfId="2857"/>
    <cellStyle name="Normal 2 23" xfId="2858"/>
    <cellStyle name="Normal 2 24" xfId="2859"/>
    <cellStyle name="Normal 2 25" xfId="2860"/>
    <cellStyle name="Normal 2 26" xfId="2861"/>
    <cellStyle name="Normal 2 27" xfId="2862"/>
    <cellStyle name="Normal 2 28" xfId="2863"/>
    <cellStyle name="Normal 2 29" xfId="2864"/>
    <cellStyle name="Normal 2 3" xfId="6"/>
    <cellStyle name="Normal 2 3 10" xfId="2865"/>
    <cellStyle name="Normal 2 3 11" xfId="2866"/>
    <cellStyle name="Normal 2 3 12" xfId="2867"/>
    <cellStyle name="Normal 2 3 13" xfId="2868"/>
    <cellStyle name="Normal 2 3 14" xfId="2869"/>
    <cellStyle name="Normal 2 3 15" xfId="2870"/>
    <cellStyle name="Normal 2 3 16" xfId="2871"/>
    <cellStyle name="Normal 2 3 17" xfId="2872"/>
    <cellStyle name="Normal 2 3 18" xfId="2873"/>
    <cellStyle name="Normal 2 3 19" xfId="2874"/>
    <cellStyle name="Normal 2 3 2" xfId="2875"/>
    <cellStyle name="Normal 2 3 2 10" xfId="2876"/>
    <cellStyle name="Normal 2 3 2 11" xfId="2877"/>
    <cellStyle name="Normal 2 3 2 12" xfId="2878"/>
    <cellStyle name="Normal 2 3 2 13" xfId="2879"/>
    <cellStyle name="Normal 2 3 2 14" xfId="2880"/>
    <cellStyle name="Normal 2 3 2 15" xfId="2881"/>
    <cellStyle name="Normal 2 3 2 16" xfId="2882"/>
    <cellStyle name="Normal 2 3 2 17" xfId="2883"/>
    <cellStyle name="Normal 2 3 2 18" xfId="2884"/>
    <cellStyle name="Normal 2 3 2 19" xfId="2885"/>
    <cellStyle name="Normal 2 3 2 2" xfId="2886"/>
    <cellStyle name="Normal 2 3 2 20" xfId="2887"/>
    <cellStyle name="Normal 2 3 2 21" xfId="2888"/>
    <cellStyle name="Normal 2 3 2 22" xfId="2889"/>
    <cellStyle name="Normal 2 3 2 23" xfId="2890"/>
    <cellStyle name="Normal 2 3 2 24" xfId="2891"/>
    <cellStyle name="Normal 2 3 2 25" xfId="2892"/>
    <cellStyle name="Normal 2 3 2 26" xfId="2893"/>
    <cellStyle name="Normal 2 3 2 27" xfId="2894"/>
    <cellStyle name="Normal 2 3 2 28" xfId="2895"/>
    <cellStyle name="Normal 2 3 2 29" xfId="2896"/>
    <cellStyle name="Normal 2 3 2 3" xfId="2897"/>
    <cellStyle name="Normal 2 3 2 30" xfId="2898"/>
    <cellStyle name="Normal 2 3 2 31" xfId="2899"/>
    <cellStyle name="Normal 2 3 2 32" xfId="2900"/>
    <cellStyle name="Normal 2 3 2 33" xfId="2901"/>
    <cellStyle name="Normal 2 3 2 34" xfId="2902"/>
    <cellStyle name="Normal 2 3 2 35" xfId="2903"/>
    <cellStyle name="Normal 2 3 2 36" xfId="2904"/>
    <cellStyle name="Normal 2 3 2 37" xfId="2905"/>
    <cellStyle name="Normal 2 3 2 38" xfId="2906"/>
    <cellStyle name="Normal 2 3 2 39" xfId="2907"/>
    <cellStyle name="Normal 2 3 2 4" xfId="2908"/>
    <cellStyle name="Normal 2 3 2 40" xfId="2909"/>
    <cellStyle name="Normal 2 3 2 41" xfId="2910"/>
    <cellStyle name="Normal 2 3 2 42" xfId="2911"/>
    <cellStyle name="Normal 2 3 2 43" xfId="2912"/>
    <cellStyle name="Normal 2 3 2 44" xfId="2913"/>
    <cellStyle name="Normal 2 3 2 45" xfId="2914"/>
    <cellStyle name="Normal 2 3 2 46" xfId="2915"/>
    <cellStyle name="Normal 2 3 2 47" xfId="2916"/>
    <cellStyle name="Normal 2 3 2 48" xfId="2917"/>
    <cellStyle name="Normal 2 3 2 49" xfId="2918"/>
    <cellStyle name="Normal 2 3 2 5" xfId="2919"/>
    <cellStyle name="Normal 2 3 2 50" xfId="2920"/>
    <cellStyle name="Normal 2 3 2 51" xfId="2921"/>
    <cellStyle name="Normal 2 3 2 52" xfId="2922"/>
    <cellStyle name="Normal 2 3 2 53" xfId="2923"/>
    <cellStyle name="Normal 2 3 2 54" xfId="2924"/>
    <cellStyle name="Normal 2 3 2 55" xfId="2925"/>
    <cellStyle name="Normal 2 3 2 6" xfId="2926"/>
    <cellStyle name="Normal 2 3 2 7" xfId="2927"/>
    <cellStyle name="Normal 2 3 2 8" xfId="2928"/>
    <cellStyle name="Normal 2 3 2 9" xfId="2929"/>
    <cellStyle name="Normal 2 3 20" xfId="2930"/>
    <cellStyle name="Normal 2 3 21" xfId="2931"/>
    <cellStyle name="Normal 2 3 22" xfId="2932"/>
    <cellStyle name="Normal 2 3 23" xfId="2933"/>
    <cellStyle name="Normal 2 3 24" xfId="2934"/>
    <cellStyle name="Normal 2 3 25" xfId="2935"/>
    <cellStyle name="Normal 2 3 26" xfId="2936"/>
    <cellStyle name="Normal 2 3 27" xfId="2937"/>
    <cellStyle name="Normal 2 3 28" xfId="2938"/>
    <cellStyle name="Normal 2 3 29" xfId="2939"/>
    <cellStyle name="Normal 2 3 3" xfId="2940"/>
    <cellStyle name="Normal 2 3 30" xfId="2941"/>
    <cellStyle name="Normal 2 3 31" xfId="2942"/>
    <cellStyle name="Normal 2 3 32" xfId="2943"/>
    <cellStyle name="Normal 2 3 33" xfId="2944"/>
    <cellStyle name="Normal 2 3 34" xfId="2945"/>
    <cellStyle name="Normal 2 3 35" xfId="2946"/>
    <cellStyle name="Normal 2 3 36" xfId="2947"/>
    <cellStyle name="Normal 2 3 37" xfId="2948"/>
    <cellStyle name="Normal 2 3 38" xfId="2949"/>
    <cellStyle name="Normal 2 3 39" xfId="2950"/>
    <cellStyle name="Normal 2 3 4" xfId="2951"/>
    <cellStyle name="Normal 2 3 40" xfId="2952"/>
    <cellStyle name="Normal 2 3 41" xfId="2953"/>
    <cellStyle name="Normal 2 3 42" xfId="2954"/>
    <cellStyle name="Normal 2 3 43" xfId="2955"/>
    <cellStyle name="Normal 2 3 44" xfId="2956"/>
    <cellStyle name="Normal 2 3 45" xfId="2957"/>
    <cellStyle name="Normal 2 3 46" xfId="2958"/>
    <cellStyle name="Normal 2 3 47" xfId="2959"/>
    <cellStyle name="Normal 2 3 48" xfId="2960"/>
    <cellStyle name="Normal 2 3 49" xfId="2961"/>
    <cellStyle name="Normal 2 3 5" xfId="2962"/>
    <cellStyle name="Normal 2 3 50" xfId="2963"/>
    <cellStyle name="Normal 2 3 51" xfId="2964"/>
    <cellStyle name="Normal 2 3 52" xfId="2965"/>
    <cellStyle name="Normal 2 3 53" xfId="2966"/>
    <cellStyle name="Normal 2 3 54" xfId="2967"/>
    <cellStyle name="Normal 2 3 55" xfId="2968"/>
    <cellStyle name="Normal 2 3 6" xfId="2969"/>
    <cellStyle name="Normal 2 3 7" xfId="2970"/>
    <cellStyle name="Normal 2 3 8" xfId="2971"/>
    <cellStyle name="Normal 2 3 9" xfId="2972"/>
    <cellStyle name="Normal 2 30" xfId="2973"/>
    <cellStyle name="Normal 2 4" xfId="148"/>
    <cellStyle name="Normal 2 5" xfId="149"/>
    <cellStyle name="Normal 2 5 10" xfId="2974"/>
    <cellStyle name="Normal 2 5 11" xfId="2975"/>
    <cellStyle name="Normal 2 5 12" xfId="2976"/>
    <cellStyle name="Normal 2 5 13" xfId="2977"/>
    <cellStyle name="Normal 2 5 14" xfId="2978"/>
    <cellStyle name="Normal 2 5 15" xfId="2979"/>
    <cellStyle name="Normal 2 5 16" xfId="2980"/>
    <cellStyle name="Normal 2 5 17" xfId="2981"/>
    <cellStyle name="Normal 2 5 18" xfId="2982"/>
    <cellStyle name="Normal 2 5 19" xfId="2983"/>
    <cellStyle name="Normal 2 5 2" xfId="2984"/>
    <cellStyle name="Normal 2 5 2 2" xfId="2985"/>
    <cellStyle name="Normal 2 5 20" xfId="2986"/>
    <cellStyle name="Normal 2 5 21" xfId="2987"/>
    <cellStyle name="Normal 2 5 22" xfId="2988"/>
    <cellStyle name="Normal 2 5 23" xfId="2989"/>
    <cellStyle name="Normal 2 5 24" xfId="2990"/>
    <cellStyle name="Normal 2 5 25" xfId="2991"/>
    <cellStyle name="Normal 2 5 26" xfId="2992"/>
    <cellStyle name="Normal 2 5 27" xfId="2993"/>
    <cellStyle name="Normal 2 5 28" xfId="2994"/>
    <cellStyle name="Normal 2 5 29" xfId="2995"/>
    <cellStyle name="Normal 2 5 3" xfId="2996"/>
    <cellStyle name="Normal 2 5 30" xfId="2997"/>
    <cellStyle name="Normal 2 5 31" xfId="2998"/>
    <cellStyle name="Normal 2 5 32" xfId="2999"/>
    <cellStyle name="Normal 2 5 33" xfId="3000"/>
    <cellStyle name="Normal 2 5 34" xfId="3001"/>
    <cellStyle name="Normal 2 5 35" xfId="3002"/>
    <cellStyle name="Normal 2 5 36" xfId="3003"/>
    <cellStyle name="Normal 2 5 37" xfId="3004"/>
    <cellStyle name="Normal 2 5 38" xfId="3005"/>
    <cellStyle name="Normal 2 5 39" xfId="3006"/>
    <cellStyle name="Normal 2 5 4" xfId="3007"/>
    <cellStyle name="Normal 2 5 40" xfId="3008"/>
    <cellStyle name="Normal 2 5 41" xfId="3009"/>
    <cellStyle name="Normal 2 5 42" xfId="3010"/>
    <cellStyle name="Normal 2 5 43" xfId="3011"/>
    <cellStyle name="Normal 2 5 44" xfId="3012"/>
    <cellStyle name="Normal 2 5 45" xfId="3013"/>
    <cellStyle name="Normal 2 5 46" xfId="3014"/>
    <cellStyle name="Normal 2 5 47" xfId="3015"/>
    <cellStyle name="Normal 2 5 48" xfId="3016"/>
    <cellStyle name="Normal 2 5 49" xfId="3017"/>
    <cellStyle name="Normal 2 5 5" xfId="3018"/>
    <cellStyle name="Normal 2 5 50" xfId="3019"/>
    <cellStyle name="Normal 2 5 51" xfId="3020"/>
    <cellStyle name="Normal 2 5 52" xfId="3021"/>
    <cellStyle name="Normal 2 5 53" xfId="3022"/>
    <cellStyle name="Normal 2 5 54" xfId="3023"/>
    <cellStyle name="Normal 2 5 55" xfId="3024"/>
    <cellStyle name="Normal 2 5 6" xfId="3025"/>
    <cellStyle name="Normal 2 5 7" xfId="3026"/>
    <cellStyle name="Normal 2 5 8" xfId="3027"/>
    <cellStyle name="Normal 2 5 9" xfId="3028"/>
    <cellStyle name="Normal 2 6" xfId="150"/>
    <cellStyle name="Normal 2 6 10" xfId="3029"/>
    <cellStyle name="Normal 2 6 11" xfId="3030"/>
    <cellStyle name="Normal 2 6 12" xfId="3031"/>
    <cellStyle name="Normal 2 6 13" xfId="3032"/>
    <cellStyle name="Normal 2 6 14" xfId="3033"/>
    <cellStyle name="Normal 2 6 15" xfId="3034"/>
    <cellStyle name="Normal 2 6 16" xfId="3035"/>
    <cellStyle name="Normal 2 6 17" xfId="3036"/>
    <cellStyle name="Normal 2 6 18" xfId="3037"/>
    <cellStyle name="Normal 2 6 19" xfId="3038"/>
    <cellStyle name="Normal 2 6 2" xfId="3039"/>
    <cellStyle name="Normal 2 6 20" xfId="3040"/>
    <cellStyle name="Normal 2 6 21" xfId="3041"/>
    <cellStyle name="Normal 2 6 22" xfId="3042"/>
    <cellStyle name="Normal 2 6 23" xfId="3043"/>
    <cellStyle name="Normal 2 6 24" xfId="3044"/>
    <cellStyle name="Normal 2 6 25" xfId="3045"/>
    <cellStyle name="Normal 2 6 26" xfId="3046"/>
    <cellStyle name="Normal 2 6 27" xfId="3047"/>
    <cellStyle name="Normal 2 6 28" xfId="3048"/>
    <cellStyle name="Normal 2 6 29" xfId="3049"/>
    <cellStyle name="Normal 2 6 3" xfId="3050"/>
    <cellStyle name="Normal 2 6 30" xfId="3051"/>
    <cellStyle name="Normal 2 6 31" xfId="3052"/>
    <cellStyle name="Normal 2 6 32" xfId="3053"/>
    <cellStyle name="Normal 2 6 33" xfId="3054"/>
    <cellStyle name="Normal 2 6 34" xfId="3055"/>
    <cellStyle name="Normal 2 6 35" xfId="3056"/>
    <cellStyle name="Normal 2 6 36" xfId="3057"/>
    <cellStyle name="Normal 2 6 37" xfId="3058"/>
    <cellStyle name="Normal 2 6 38" xfId="3059"/>
    <cellStyle name="Normal 2 6 39" xfId="3060"/>
    <cellStyle name="Normal 2 6 4" xfId="3061"/>
    <cellStyle name="Normal 2 6 40" xfId="3062"/>
    <cellStyle name="Normal 2 6 41" xfId="3063"/>
    <cellStyle name="Normal 2 6 42" xfId="3064"/>
    <cellStyle name="Normal 2 6 43" xfId="3065"/>
    <cellStyle name="Normal 2 6 44" xfId="3066"/>
    <cellStyle name="Normal 2 6 45" xfId="3067"/>
    <cellStyle name="Normal 2 6 46" xfId="3068"/>
    <cellStyle name="Normal 2 6 47" xfId="3069"/>
    <cellStyle name="Normal 2 6 48" xfId="3070"/>
    <cellStyle name="Normal 2 6 49" xfId="3071"/>
    <cellStyle name="Normal 2 6 5" xfId="3072"/>
    <cellStyle name="Normal 2 6 50" xfId="3073"/>
    <cellStyle name="Normal 2 6 51" xfId="3074"/>
    <cellStyle name="Normal 2 6 52" xfId="3075"/>
    <cellStyle name="Normal 2 6 53" xfId="3076"/>
    <cellStyle name="Normal 2 6 54" xfId="3077"/>
    <cellStyle name="Normal 2 6 55" xfId="3078"/>
    <cellStyle name="Normal 2 6 6" xfId="3079"/>
    <cellStyle name="Normal 2 6 7" xfId="3080"/>
    <cellStyle name="Normal 2 6 8" xfId="3081"/>
    <cellStyle name="Normal 2 6 9" xfId="3082"/>
    <cellStyle name="Normal 2 7" xfId="3083"/>
    <cellStyle name="Normal 2 8" xfId="3084"/>
    <cellStyle name="Normal 2 9" xfId="3085"/>
    <cellStyle name="Normal 2 9 2" xfId="3086"/>
    <cellStyle name="Normal 2_bid. permukiman dan perumahan SKPD2010 Musren2011" xfId="151"/>
    <cellStyle name="Normal 20" xfId="152"/>
    <cellStyle name="Normal 20 2" xfId="153"/>
    <cellStyle name="Normal 20 3" xfId="3087"/>
    <cellStyle name="Normal 20 4" xfId="3088"/>
    <cellStyle name="Normal 20 5" xfId="3089"/>
    <cellStyle name="Normal 20 6" xfId="3090"/>
    <cellStyle name="Normal 20 7" xfId="3091"/>
    <cellStyle name="Normal 20 8" xfId="3092"/>
    <cellStyle name="Normal 20 9" xfId="3093"/>
    <cellStyle name="Normal 21" xfId="154"/>
    <cellStyle name="Normal 21 10" xfId="3094"/>
    <cellStyle name="Normal 21 11" xfId="3095"/>
    <cellStyle name="Normal 21 12" xfId="3096"/>
    <cellStyle name="Normal 21 13" xfId="3097"/>
    <cellStyle name="Normal 21 14" xfId="3098"/>
    <cellStyle name="Normal 21 15" xfId="3099"/>
    <cellStyle name="Normal 21 16" xfId="3100"/>
    <cellStyle name="Normal 21 17" xfId="3101"/>
    <cellStyle name="Normal 21 18" xfId="3102"/>
    <cellStyle name="Normal 21 19" xfId="3103"/>
    <cellStyle name="Normal 21 2" xfId="3104"/>
    <cellStyle name="Normal 21 20" xfId="3105"/>
    <cellStyle name="Normal 21 21" xfId="3106"/>
    <cellStyle name="Normal 21 22" xfId="3107"/>
    <cellStyle name="Normal 21 23" xfId="3108"/>
    <cellStyle name="Normal 21 24" xfId="3109"/>
    <cellStyle name="Normal 21 25" xfId="3110"/>
    <cellStyle name="Normal 21 26" xfId="3111"/>
    <cellStyle name="Normal 21 27" xfId="3112"/>
    <cellStyle name="Normal 21 28" xfId="3113"/>
    <cellStyle name="Normal 21 29" xfId="3114"/>
    <cellStyle name="Normal 21 3" xfId="3115"/>
    <cellStyle name="Normal 21 30" xfId="3116"/>
    <cellStyle name="Normal 21 31" xfId="3117"/>
    <cellStyle name="Normal 21 32" xfId="3118"/>
    <cellStyle name="Normal 21 33" xfId="3119"/>
    <cellStyle name="Normal 21 34" xfId="3120"/>
    <cellStyle name="Normal 21 35" xfId="3121"/>
    <cellStyle name="Normal 21 36" xfId="3122"/>
    <cellStyle name="Normal 21 37" xfId="3123"/>
    <cellStyle name="Normal 21 38" xfId="3124"/>
    <cellStyle name="Normal 21 39" xfId="3125"/>
    <cellStyle name="Normal 21 4" xfId="3126"/>
    <cellStyle name="Normal 21 40" xfId="3127"/>
    <cellStyle name="Normal 21 41" xfId="3128"/>
    <cellStyle name="Normal 21 42" xfId="3129"/>
    <cellStyle name="Normal 21 43" xfId="3130"/>
    <cellStyle name="Normal 21 44" xfId="3131"/>
    <cellStyle name="Normal 21 45" xfId="3132"/>
    <cellStyle name="Normal 21 46" xfId="3133"/>
    <cellStyle name="Normal 21 47" xfId="3134"/>
    <cellStyle name="Normal 21 48" xfId="3135"/>
    <cellStyle name="Normal 21 49" xfId="3136"/>
    <cellStyle name="Normal 21 5" xfId="3137"/>
    <cellStyle name="Normal 21 50" xfId="3138"/>
    <cellStyle name="Normal 21 51" xfId="3139"/>
    <cellStyle name="Normal 21 52" xfId="3140"/>
    <cellStyle name="Normal 21 53" xfId="3141"/>
    <cellStyle name="Normal 21 54" xfId="3142"/>
    <cellStyle name="Normal 21 55" xfId="3143"/>
    <cellStyle name="Normal 21 6" xfId="3144"/>
    <cellStyle name="Normal 21 7" xfId="3145"/>
    <cellStyle name="Normal 21 8" xfId="3146"/>
    <cellStyle name="Normal 21 9" xfId="3147"/>
    <cellStyle name="Normal 22" xfId="155"/>
    <cellStyle name="Normal 22 10" xfId="3148"/>
    <cellStyle name="Normal 22 11" xfId="3149"/>
    <cellStyle name="Normal 22 12" xfId="3150"/>
    <cellStyle name="Normal 22 13" xfId="3151"/>
    <cellStyle name="Normal 22 14" xfId="3152"/>
    <cellStyle name="Normal 22 15" xfId="3153"/>
    <cellStyle name="Normal 22 16" xfId="3154"/>
    <cellStyle name="Normal 22 17" xfId="3155"/>
    <cellStyle name="Normal 22 18" xfId="3156"/>
    <cellStyle name="Normal 22 19" xfId="3157"/>
    <cellStyle name="Normal 22 2" xfId="3158"/>
    <cellStyle name="Normal 22 20" xfId="3159"/>
    <cellStyle name="Normal 22 21" xfId="3160"/>
    <cellStyle name="Normal 22 22" xfId="3161"/>
    <cellStyle name="Normal 22 23" xfId="3162"/>
    <cellStyle name="Normal 22 24" xfId="3163"/>
    <cellStyle name="Normal 22 25" xfId="3164"/>
    <cellStyle name="Normal 22 26" xfId="3165"/>
    <cellStyle name="Normal 22 27" xfId="3166"/>
    <cellStyle name="Normal 22 28" xfId="3167"/>
    <cellStyle name="Normal 22 29" xfId="3168"/>
    <cellStyle name="Normal 22 3" xfId="3169"/>
    <cellStyle name="Normal 22 30" xfId="3170"/>
    <cellStyle name="Normal 22 31" xfId="3171"/>
    <cellStyle name="Normal 22 32" xfId="3172"/>
    <cellStyle name="Normal 22 33" xfId="3173"/>
    <cellStyle name="Normal 22 34" xfId="3174"/>
    <cellStyle name="Normal 22 35" xfId="3175"/>
    <cellStyle name="Normal 22 36" xfId="3176"/>
    <cellStyle name="Normal 22 37" xfId="3177"/>
    <cellStyle name="Normal 22 38" xfId="3178"/>
    <cellStyle name="Normal 22 39" xfId="3179"/>
    <cellStyle name="Normal 22 4" xfId="3180"/>
    <cellStyle name="Normal 22 40" xfId="3181"/>
    <cellStyle name="Normal 22 41" xfId="3182"/>
    <cellStyle name="Normal 22 42" xfId="3183"/>
    <cellStyle name="Normal 22 43" xfId="3184"/>
    <cellStyle name="Normal 22 44" xfId="3185"/>
    <cellStyle name="Normal 22 45" xfId="3186"/>
    <cellStyle name="Normal 22 46" xfId="3187"/>
    <cellStyle name="Normal 22 47" xfId="3188"/>
    <cellStyle name="Normal 22 48" xfId="3189"/>
    <cellStyle name="Normal 22 49" xfId="3190"/>
    <cellStyle name="Normal 22 5" xfId="3191"/>
    <cellStyle name="Normal 22 50" xfId="3192"/>
    <cellStyle name="Normal 22 51" xfId="3193"/>
    <cellStyle name="Normal 22 52" xfId="3194"/>
    <cellStyle name="Normal 22 53" xfId="3195"/>
    <cellStyle name="Normal 22 54" xfId="3196"/>
    <cellStyle name="Normal 22 55" xfId="3197"/>
    <cellStyle name="Normal 22 6" xfId="3198"/>
    <cellStyle name="Normal 22 7" xfId="3199"/>
    <cellStyle name="Normal 22 8" xfId="3200"/>
    <cellStyle name="Normal 22 9" xfId="3201"/>
    <cellStyle name="Normal 23" xfId="156"/>
    <cellStyle name="Normal 23 10" xfId="3202"/>
    <cellStyle name="Normal 23 11" xfId="3203"/>
    <cellStyle name="Normal 23 12" xfId="3204"/>
    <cellStyle name="Normal 23 13" xfId="3205"/>
    <cellStyle name="Normal 23 14" xfId="3206"/>
    <cellStyle name="Normal 23 15" xfId="3207"/>
    <cellStyle name="Normal 23 16" xfId="3208"/>
    <cellStyle name="Normal 23 17" xfId="3209"/>
    <cellStyle name="Normal 23 18" xfId="3210"/>
    <cellStyle name="Normal 23 19" xfId="3211"/>
    <cellStyle name="Normal 23 2" xfId="3212"/>
    <cellStyle name="Normal 23 20" xfId="3213"/>
    <cellStyle name="Normal 23 21" xfId="3214"/>
    <cellStyle name="Normal 23 22" xfId="3215"/>
    <cellStyle name="Normal 23 23" xfId="3216"/>
    <cellStyle name="Normal 23 24" xfId="3217"/>
    <cellStyle name="Normal 23 25" xfId="3218"/>
    <cellStyle name="Normal 23 26" xfId="3219"/>
    <cellStyle name="Normal 23 27" xfId="3220"/>
    <cellStyle name="Normal 23 28" xfId="3221"/>
    <cellStyle name="Normal 23 29" xfId="3222"/>
    <cellStyle name="Normal 23 3" xfId="3223"/>
    <cellStyle name="Normal 23 30" xfId="3224"/>
    <cellStyle name="Normal 23 31" xfId="3225"/>
    <cellStyle name="Normal 23 32" xfId="3226"/>
    <cellStyle name="Normal 23 33" xfId="3227"/>
    <cellStyle name="Normal 23 34" xfId="3228"/>
    <cellStyle name="Normal 23 35" xfId="3229"/>
    <cellStyle name="Normal 23 36" xfId="3230"/>
    <cellStyle name="Normal 23 37" xfId="3231"/>
    <cellStyle name="Normal 23 38" xfId="3232"/>
    <cellStyle name="Normal 23 39" xfId="3233"/>
    <cellStyle name="Normal 23 4" xfId="3234"/>
    <cellStyle name="Normal 23 40" xfId="3235"/>
    <cellStyle name="Normal 23 41" xfId="3236"/>
    <cellStyle name="Normal 23 42" xfId="3237"/>
    <cellStyle name="Normal 23 43" xfId="3238"/>
    <cellStyle name="Normal 23 44" xfId="3239"/>
    <cellStyle name="Normal 23 45" xfId="3240"/>
    <cellStyle name="Normal 23 46" xfId="3241"/>
    <cellStyle name="Normal 23 47" xfId="3242"/>
    <cellStyle name="Normal 23 48" xfId="3243"/>
    <cellStyle name="Normal 23 49" xfId="3244"/>
    <cellStyle name="Normal 23 5" xfId="3245"/>
    <cellStyle name="Normal 23 50" xfId="3246"/>
    <cellStyle name="Normal 23 51" xfId="3247"/>
    <cellStyle name="Normal 23 52" xfId="3248"/>
    <cellStyle name="Normal 23 53" xfId="3249"/>
    <cellStyle name="Normal 23 54" xfId="3250"/>
    <cellStyle name="Normal 23 55" xfId="3251"/>
    <cellStyle name="Normal 23 6" xfId="3252"/>
    <cellStyle name="Normal 23 7" xfId="3253"/>
    <cellStyle name="Normal 23 8" xfId="3254"/>
    <cellStyle name="Normal 23 9" xfId="3255"/>
    <cellStyle name="Normal 24" xfId="157"/>
    <cellStyle name="Normal 24 10" xfId="3256"/>
    <cellStyle name="Normal 24 11" xfId="3257"/>
    <cellStyle name="Normal 24 12" xfId="3258"/>
    <cellStyle name="Normal 24 13" xfId="3259"/>
    <cellStyle name="Normal 24 14" xfId="3260"/>
    <cellStyle name="Normal 24 15" xfId="3261"/>
    <cellStyle name="Normal 24 16" xfId="3262"/>
    <cellStyle name="Normal 24 17" xfId="3263"/>
    <cellStyle name="Normal 24 18" xfId="3264"/>
    <cellStyle name="Normal 24 19" xfId="3265"/>
    <cellStyle name="Normal 24 2" xfId="3266"/>
    <cellStyle name="Normal 24 20" xfId="3267"/>
    <cellStyle name="Normal 24 21" xfId="3268"/>
    <cellStyle name="Normal 24 22" xfId="3269"/>
    <cellStyle name="Normal 24 23" xfId="3270"/>
    <cellStyle name="Normal 24 24" xfId="3271"/>
    <cellStyle name="Normal 24 25" xfId="3272"/>
    <cellStyle name="Normal 24 26" xfId="3273"/>
    <cellStyle name="Normal 24 27" xfId="3274"/>
    <cellStyle name="Normal 24 28" xfId="3275"/>
    <cellStyle name="Normal 24 29" xfId="3276"/>
    <cellStyle name="Normal 24 3" xfId="3277"/>
    <cellStyle name="Normal 24 30" xfId="3278"/>
    <cellStyle name="Normal 24 31" xfId="3279"/>
    <cellStyle name="Normal 24 32" xfId="3280"/>
    <cellStyle name="Normal 24 33" xfId="3281"/>
    <cellStyle name="Normal 24 34" xfId="3282"/>
    <cellStyle name="Normal 24 35" xfId="3283"/>
    <cellStyle name="Normal 24 36" xfId="3284"/>
    <cellStyle name="Normal 24 37" xfId="3285"/>
    <cellStyle name="Normal 24 38" xfId="3286"/>
    <cellStyle name="Normal 24 39" xfId="3287"/>
    <cellStyle name="Normal 24 4" xfId="3288"/>
    <cellStyle name="Normal 24 40" xfId="3289"/>
    <cellStyle name="Normal 24 41" xfId="3290"/>
    <cellStyle name="Normal 24 42" xfId="3291"/>
    <cellStyle name="Normal 24 43" xfId="3292"/>
    <cellStyle name="Normal 24 44" xfId="3293"/>
    <cellStyle name="Normal 24 45" xfId="3294"/>
    <cellStyle name="Normal 24 46" xfId="3295"/>
    <cellStyle name="Normal 24 47" xfId="3296"/>
    <cellStyle name="Normal 24 48" xfId="3297"/>
    <cellStyle name="Normal 24 49" xfId="3298"/>
    <cellStyle name="Normal 24 5" xfId="3299"/>
    <cellStyle name="Normal 24 50" xfId="3300"/>
    <cellStyle name="Normal 24 51" xfId="3301"/>
    <cellStyle name="Normal 24 52" xfId="3302"/>
    <cellStyle name="Normal 24 53" xfId="3303"/>
    <cellStyle name="Normal 24 54" xfId="3304"/>
    <cellStyle name="Normal 24 55" xfId="3305"/>
    <cellStyle name="Normal 24 6" xfId="3306"/>
    <cellStyle name="Normal 24 7" xfId="3307"/>
    <cellStyle name="Normal 24 8" xfId="3308"/>
    <cellStyle name="Normal 24 9" xfId="3309"/>
    <cellStyle name="Normal 25" xfId="158"/>
    <cellStyle name="Normal 25 10" xfId="3310"/>
    <cellStyle name="Normal 25 11" xfId="3311"/>
    <cellStyle name="Normal 25 12" xfId="3312"/>
    <cellStyle name="Normal 25 13" xfId="3313"/>
    <cellStyle name="Normal 25 14" xfId="3314"/>
    <cellStyle name="Normal 25 15" xfId="3315"/>
    <cellStyle name="Normal 25 16" xfId="3316"/>
    <cellStyle name="Normal 25 17" xfId="3317"/>
    <cellStyle name="Normal 25 18" xfId="3318"/>
    <cellStyle name="Normal 25 19" xfId="3319"/>
    <cellStyle name="Normal 25 2" xfId="3320"/>
    <cellStyle name="Normal 25 20" xfId="3321"/>
    <cellStyle name="Normal 25 21" xfId="3322"/>
    <cellStyle name="Normal 25 22" xfId="3323"/>
    <cellStyle name="Normal 25 23" xfId="3324"/>
    <cellStyle name="Normal 25 24" xfId="3325"/>
    <cellStyle name="Normal 25 25" xfId="3326"/>
    <cellStyle name="Normal 25 26" xfId="3327"/>
    <cellStyle name="Normal 25 27" xfId="3328"/>
    <cellStyle name="Normal 25 28" xfId="3329"/>
    <cellStyle name="Normal 25 29" xfId="3330"/>
    <cellStyle name="Normal 25 3" xfId="3331"/>
    <cellStyle name="Normal 25 30" xfId="3332"/>
    <cellStyle name="Normal 25 31" xfId="3333"/>
    <cellStyle name="Normal 25 32" xfId="3334"/>
    <cellStyle name="Normal 25 33" xfId="3335"/>
    <cellStyle name="Normal 25 34" xfId="3336"/>
    <cellStyle name="Normal 25 35" xfId="3337"/>
    <cellStyle name="Normal 25 36" xfId="3338"/>
    <cellStyle name="Normal 25 37" xfId="3339"/>
    <cellStyle name="Normal 25 38" xfId="3340"/>
    <cellStyle name="Normal 25 39" xfId="3341"/>
    <cellStyle name="Normal 25 4" xfId="3342"/>
    <cellStyle name="Normal 25 40" xfId="3343"/>
    <cellStyle name="Normal 25 41" xfId="3344"/>
    <cellStyle name="Normal 25 42" xfId="3345"/>
    <cellStyle name="Normal 25 43" xfId="3346"/>
    <cellStyle name="Normal 25 44" xfId="3347"/>
    <cellStyle name="Normal 25 45" xfId="3348"/>
    <cellStyle name="Normal 25 46" xfId="3349"/>
    <cellStyle name="Normal 25 47" xfId="3350"/>
    <cellStyle name="Normal 25 48" xfId="3351"/>
    <cellStyle name="Normal 25 49" xfId="3352"/>
    <cellStyle name="Normal 25 5" xfId="3353"/>
    <cellStyle name="Normal 25 50" xfId="3354"/>
    <cellStyle name="Normal 25 51" xfId="3355"/>
    <cellStyle name="Normal 25 52" xfId="3356"/>
    <cellStyle name="Normal 25 53" xfId="3357"/>
    <cellStyle name="Normal 25 54" xfId="3358"/>
    <cellStyle name="Normal 25 55" xfId="3359"/>
    <cellStyle name="Normal 25 6" xfId="3360"/>
    <cellStyle name="Normal 25 7" xfId="3361"/>
    <cellStyle name="Normal 25 8" xfId="3362"/>
    <cellStyle name="Normal 25 9" xfId="3363"/>
    <cellStyle name="Normal 26" xfId="159"/>
    <cellStyle name="Normal 26 10" xfId="3364"/>
    <cellStyle name="Normal 26 11" xfId="3365"/>
    <cellStyle name="Normal 26 12" xfId="3366"/>
    <cellStyle name="Normal 26 13" xfId="3367"/>
    <cellStyle name="Normal 26 14" xfId="3368"/>
    <cellStyle name="Normal 26 15" xfId="3369"/>
    <cellStyle name="Normal 26 16" xfId="3370"/>
    <cellStyle name="Normal 26 17" xfId="3371"/>
    <cellStyle name="Normal 26 18" xfId="3372"/>
    <cellStyle name="Normal 26 19" xfId="3373"/>
    <cellStyle name="Normal 26 2" xfId="3374"/>
    <cellStyle name="Normal 26 20" xfId="3375"/>
    <cellStyle name="Normal 26 21" xfId="3376"/>
    <cellStyle name="Normal 26 22" xfId="3377"/>
    <cellStyle name="Normal 26 23" xfId="3378"/>
    <cellStyle name="Normal 26 24" xfId="3379"/>
    <cellStyle name="Normal 26 25" xfId="3380"/>
    <cellStyle name="Normal 26 26" xfId="3381"/>
    <cellStyle name="Normal 26 27" xfId="3382"/>
    <cellStyle name="Normal 26 28" xfId="3383"/>
    <cellStyle name="Normal 26 29" xfId="3384"/>
    <cellStyle name="Normal 26 3" xfId="3385"/>
    <cellStyle name="Normal 26 30" xfId="3386"/>
    <cellStyle name="Normal 26 31" xfId="3387"/>
    <cellStyle name="Normal 26 32" xfId="3388"/>
    <cellStyle name="Normal 26 33" xfId="3389"/>
    <cellStyle name="Normal 26 34" xfId="3390"/>
    <cellStyle name="Normal 26 35" xfId="3391"/>
    <cellStyle name="Normal 26 36" xfId="3392"/>
    <cellStyle name="Normal 26 37" xfId="3393"/>
    <cellStyle name="Normal 26 38" xfId="3394"/>
    <cellStyle name="Normal 26 39" xfId="3395"/>
    <cellStyle name="Normal 26 4" xfId="3396"/>
    <cellStyle name="Normal 26 40" xfId="3397"/>
    <cellStyle name="Normal 26 41" xfId="3398"/>
    <cellStyle name="Normal 26 42" xfId="3399"/>
    <cellStyle name="Normal 26 43" xfId="3400"/>
    <cellStyle name="Normal 26 44" xfId="3401"/>
    <cellStyle name="Normal 26 45" xfId="3402"/>
    <cellStyle name="Normal 26 46" xfId="3403"/>
    <cellStyle name="Normal 26 47" xfId="3404"/>
    <cellStyle name="Normal 26 48" xfId="3405"/>
    <cellStyle name="Normal 26 49" xfId="3406"/>
    <cellStyle name="Normal 26 5" xfId="3407"/>
    <cellStyle name="Normal 26 50" xfId="3408"/>
    <cellStyle name="Normal 26 51" xfId="3409"/>
    <cellStyle name="Normal 26 52" xfId="3410"/>
    <cellStyle name="Normal 26 53" xfId="3411"/>
    <cellStyle name="Normal 26 54" xfId="3412"/>
    <cellStyle name="Normal 26 55" xfId="3413"/>
    <cellStyle name="Normal 26 6" xfId="3414"/>
    <cellStyle name="Normal 26 7" xfId="3415"/>
    <cellStyle name="Normal 26 8" xfId="3416"/>
    <cellStyle name="Normal 26 9" xfId="3417"/>
    <cellStyle name="Normal 27" xfId="160"/>
    <cellStyle name="Normal 27 10" xfId="3418"/>
    <cellStyle name="Normal 27 11" xfId="3419"/>
    <cellStyle name="Normal 27 12" xfId="3420"/>
    <cellStyle name="Normal 27 13" xfId="3421"/>
    <cellStyle name="Normal 27 14" xfId="3422"/>
    <cellStyle name="Normal 27 15" xfId="3423"/>
    <cellStyle name="Normal 27 16" xfId="3424"/>
    <cellStyle name="Normal 27 17" xfId="3425"/>
    <cellStyle name="Normal 27 18" xfId="3426"/>
    <cellStyle name="Normal 27 19" xfId="3427"/>
    <cellStyle name="Normal 27 2" xfId="3428"/>
    <cellStyle name="Normal 27 20" xfId="3429"/>
    <cellStyle name="Normal 27 21" xfId="3430"/>
    <cellStyle name="Normal 27 22" xfId="3431"/>
    <cellStyle name="Normal 27 23" xfId="3432"/>
    <cellStyle name="Normal 27 24" xfId="3433"/>
    <cellStyle name="Normal 27 25" xfId="3434"/>
    <cellStyle name="Normal 27 26" xfId="3435"/>
    <cellStyle name="Normal 27 27" xfId="3436"/>
    <cellStyle name="Normal 27 28" xfId="3437"/>
    <cellStyle name="Normal 27 29" xfId="3438"/>
    <cellStyle name="Normal 27 3" xfId="3439"/>
    <cellStyle name="Normal 27 30" xfId="3440"/>
    <cellStyle name="Normal 27 31" xfId="3441"/>
    <cellStyle name="Normal 27 32" xfId="3442"/>
    <cellStyle name="Normal 27 33" xfId="3443"/>
    <cellStyle name="Normal 27 34" xfId="3444"/>
    <cellStyle name="Normal 27 35" xfId="3445"/>
    <cellStyle name="Normal 27 36" xfId="3446"/>
    <cellStyle name="Normal 27 37" xfId="3447"/>
    <cellStyle name="Normal 27 38" xfId="3448"/>
    <cellStyle name="Normal 27 39" xfId="3449"/>
    <cellStyle name="Normal 27 4" xfId="3450"/>
    <cellStyle name="Normal 27 40" xfId="3451"/>
    <cellStyle name="Normal 27 41" xfId="3452"/>
    <cellStyle name="Normal 27 42" xfId="3453"/>
    <cellStyle name="Normal 27 43" xfId="3454"/>
    <cellStyle name="Normal 27 44" xfId="3455"/>
    <cellStyle name="Normal 27 45" xfId="3456"/>
    <cellStyle name="Normal 27 46" xfId="3457"/>
    <cellStyle name="Normal 27 47" xfId="3458"/>
    <cellStyle name="Normal 27 48" xfId="3459"/>
    <cellStyle name="Normal 27 49" xfId="3460"/>
    <cellStyle name="Normal 27 5" xfId="3461"/>
    <cellStyle name="Normal 27 50" xfId="3462"/>
    <cellStyle name="Normal 27 51" xfId="3463"/>
    <cellStyle name="Normal 27 52" xfId="3464"/>
    <cellStyle name="Normal 27 53" xfId="3465"/>
    <cellStyle name="Normal 27 54" xfId="3466"/>
    <cellStyle name="Normal 27 55" xfId="3467"/>
    <cellStyle name="Normal 27 6" xfId="3468"/>
    <cellStyle name="Normal 27 7" xfId="3469"/>
    <cellStyle name="Normal 27 8" xfId="3470"/>
    <cellStyle name="Normal 27 9" xfId="3471"/>
    <cellStyle name="Normal 28" xfId="161"/>
    <cellStyle name="Normal 28 10" xfId="3472"/>
    <cellStyle name="Normal 28 11" xfId="3473"/>
    <cellStyle name="Normal 28 12" xfId="3474"/>
    <cellStyle name="Normal 28 13" xfId="3475"/>
    <cellStyle name="Normal 28 14" xfId="3476"/>
    <cellStyle name="Normal 28 15" xfId="3477"/>
    <cellStyle name="Normal 28 16" xfId="3478"/>
    <cellStyle name="Normal 28 17" xfId="3479"/>
    <cellStyle name="Normal 28 18" xfId="3480"/>
    <cellStyle name="Normal 28 19" xfId="3481"/>
    <cellStyle name="Normal 28 2" xfId="162"/>
    <cellStyle name="Normal 28 2 2" xfId="3482"/>
    <cellStyle name="Normal 28 2 3" xfId="3483"/>
    <cellStyle name="Normal 28 2 4" xfId="3484"/>
    <cellStyle name="Normal 28 20" xfId="3485"/>
    <cellStyle name="Normal 28 21" xfId="3486"/>
    <cellStyle name="Normal 28 22" xfId="3487"/>
    <cellStyle name="Normal 28 23" xfId="3488"/>
    <cellStyle name="Normal 28 24" xfId="3489"/>
    <cellStyle name="Normal 28 25" xfId="3490"/>
    <cellStyle name="Normal 28 26" xfId="3491"/>
    <cellStyle name="Normal 28 27" xfId="3492"/>
    <cellStyle name="Normal 28 28" xfId="3493"/>
    <cellStyle name="Normal 28 29" xfId="3494"/>
    <cellStyle name="Normal 28 3" xfId="3495"/>
    <cellStyle name="Normal 28 30" xfId="3496"/>
    <cellStyle name="Normal 28 31" xfId="3497"/>
    <cellStyle name="Normal 28 32" xfId="3498"/>
    <cellStyle name="Normal 28 33" xfId="3499"/>
    <cellStyle name="Normal 28 34" xfId="3500"/>
    <cellStyle name="Normal 28 35" xfId="3501"/>
    <cellStyle name="Normal 28 36" xfId="3502"/>
    <cellStyle name="Normal 28 37" xfId="3503"/>
    <cellStyle name="Normal 28 38" xfId="3504"/>
    <cellStyle name="Normal 28 39" xfId="3505"/>
    <cellStyle name="Normal 28 4" xfId="3506"/>
    <cellStyle name="Normal 28 40" xfId="3507"/>
    <cellStyle name="Normal 28 41" xfId="3508"/>
    <cellStyle name="Normal 28 42" xfId="3509"/>
    <cellStyle name="Normal 28 43" xfId="3510"/>
    <cellStyle name="Normal 28 44" xfId="3511"/>
    <cellStyle name="Normal 28 45" xfId="3512"/>
    <cellStyle name="Normal 28 46" xfId="3513"/>
    <cellStyle name="Normal 28 47" xfId="3514"/>
    <cellStyle name="Normal 28 48" xfId="3515"/>
    <cellStyle name="Normal 28 49" xfId="3516"/>
    <cellStyle name="Normal 28 5" xfId="3517"/>
    <cellStyle name="Normal 28 50" xfId="3518"/>
    <cellStyle name="Normal 28 51" xfId="3519"/>
    <cellStyle name="Normal 28 52" xfId="3520"/>
    <cellStyle name="Normal 28 53" xfId="3521"/>
    <cellStyle name="Normal 28 54" xfId="3522"/>
    <cellStyle name="Normal 28 55" xfId="3523"/>
    <cellStyle name="Normal 28 56" xfId="3524"/>
    <cellStyle name="Normal 28 6" xfId="3525"/>
    <cellStyle name="Normal 28 7" xfId="3526"/>
    <cellStyle name="Normal 28 8" xfId="3527"/>
    <cellStyle name="Normal 28 9" xfId="3528"/>
    <cellStyle name="Normal 29" xfId="163"/>
    <cellStyle name="Normal 3" xfId="164"/>
    <cellStyle name="Normal 3 10" xfId="3529"/>
    <cellStyle name="Normal 3 10 2" xfId="3530"/>
    <cellStyle name="Normal 3 10 3" xfId="3531"/>
    <cellStyle name="Normal 3 10 4" xfId="3532"/>
    <cellStyle name="Normal 3 11" xfId="3533"/>
    <cellStyle name="Normal 3 12" xfId="3534"/>
    <cellStyle name="Normal 3 13" xfId="3535"/>
    <cellStyle name="Normal 3 14" xfId="3536"/>
    <cellStyle name="Normal 3 15" xfId="3537"/>
    <cellStyle name="Normal 3 16" xfId="3538"/>
    <cellStyle name="Normal 3 17" xfId="3539"/>
    <cellStyle name="Normal 3 18" xfId="3540"/>
    <cellStyle name="Normal 3 19" xfId="3541"/>
    <cellStyle name="Normal 3 2" xfId="165"/>
    <cellStyle name="Normal 3 2 10" xfId="3542"/>
    <cellStyle name="Normal 3 2 11" xfId="3543"/>
    <cellStyle name="Normal 3 2 12" xfId="3544"/>
    <cellStyle name="Normal 3 2 13" xfId="3545"/>
    <cellStyle name="Normal 3 2 14" xfId="3546"/>
    <cellStyle name="Normal 3 2 15" xfId="3547"/>
    <cellStyle name="Normal 3 2 16" xfId="3548"/>
    <cellStyle name="Normal 3 2 17" xfId="3549"/>
    <cellStyle name="Normal 3 2 18" xfId="3550"/>
    <cellStyle name="Normal 3 2 19" xfId="3551"/>
    <cellStyle name="Normal 3 2 2" xfId="166"/>
    <cellStyle name="Normal 3 2 2 10" xfId="3552"/>
    <cellStyle name="Normal 3 2 2 11" xfId="3553"/>
    <cellStyle name="Normal 3 2 2 12" xfId="3554"/>
    <cellStyle name="Normal 3 2 2 2" xfId="3555"/>
    <cellStyle name="Normal 3 2 2 2 2" xfId="3556"/>
    <cellStyle name="Normal 3 2 2 3" xfId="3557"/>
    <cellStyle name="Normal 3 2 2 4" xfId="3558"/>
    <cellStyle name="Normal 3 2 2 5" xfId="3559"/>
    <cellStyle name="Normal 3 2 2 6" xfId="3560"/>
    <cellStyle name="Normal 3 2 2 7" xfId="3561"/>
    <cellStyle name="Normal 3 2 2 8" xfId="3562"/>
    <cellStyle name="Normal 3 2 2 9" xfId="3563"/>
    <cellStyle name="Normal 3 2 20" xfId="3564"/>
    <cellStyle name="Normal 3 2 21" xfId="3565"/>
    <cellStyle name="Normal 3 2 22" xfId="3566"/>
    <cellStyle name="Normal 3 2 23" xfId="3567"/>
    <cellStyle name="Normal 3 2 24" xfId="3568"/>
    <cellStyle name="Normal 3 2 25" xfId="3569"/>
    <cellStyle name="Normal 3 2 26" xfId="3570"/>
    <cellStyle name="Normal 3 2 27" xfId="3571"/>
    <cellStyle name="Normal 3 2 28" xfId="3572"/>
    <cellStyle name="Normal 3 2 29" xfId="3573"/>
    <cellStyle name="Normal 3 2 3" xfId="3574"/>
    <cellStyle name="Normal 3 2 30" xfId="3575"/>
    <cellStyle name="Normal 3 2 31" xfId="3576"/>
    <cellStyle name="Normal 3 2 32" xfId="3577"/>
    <cellStyle name="Normal 3 2 33" xfId="3578"/>
    <cellStyle name="Normal 3 2 34" xfId="3579"/>
    <cellStyle name="Normal 3 2 35" xfId="3580"/>
    <cellStyle name="Normal 3 2 36" xfId="3581"/>
    <cellStyle name="Normal 3 2 37" xfId="3582"/>
    <cellStyle name="Normal 3 2 38" xfId="3583"/>
    <cellStyle name="Normal 3 2 39" xfId="3584"/>
    <cellStyle name="Normal 3 2 4" xfId="3585"/>
    <cellStyle name="Normal 3 2 40" xfId="3586"/>
    <cellStyle name="Normal 3 2 41" xfId="3587"/>
    <cellStyle name="Normal 3 2 42" xfId="3588"/>
    <cellStyle name="Normal 3 2 43" xfId="3589"/>
    <cellStyle name="Normal 3 2 44" xfId="3590"/>
    <cellStyle name="Normal 3 2 45" xfId="3591"/>
    <cellStyle name="Normal 3 2 46" xfId="3592"/>
    <cellStyle name="Normal 3 2 47" xfId="3593"/>
    <cellStyle name="Normal 3 2 48" xfId="3594"/>
    <cellStyle name="Normal 3 2 49" xfId="3595"/>
    <cellStyle name="Normal 3 2 5" xfId="3596"/>
    <cellStyle name="Normal 3 2 50" xfId="3597"/>
    <cellStyle name="Normal 3 2 51" xfId="3598"/>
    <cellStyle name="Normal 3 2 52" xfId="3599"/>
    <cellStyle name="Normal 3 2 53" xfId="3600"/>
    <cellStyle name="Normal 3 2 54" xfId="3601"/>
    <cellStyle name="Normal 3 2 55" xfId="3602"/>
    <cellStyle name="Normal 3 2 56" xfId="3603"/>
    <cellStyle name="Normal 3 2 6" xfId="3604"/>
    <cellStyle name="Normal 3 2 7" xfId="3605"/>
    <cellStyle name="Normal 3 2 8" xfId="3606"/>
    <cellStyle name="Normal 3 2 9" xfId="3607"/>
    <cellStyle name="Normal 3 20" xfId="3608"/>
    <cellStyle name="Normal 3 21" xfId="3609"/>
    <cellStyle name="Normal 3 22" xfId="3610"/>
    <cellStyle name="Normal 3 23" xfId="3611"/>
    <cellStyle name="Normal 3 24" xfId="3612"/>
    <cellStyle name="Normal 3 25" xfId="3613"/>
    <cellStyle name="Normal 3 26" xfId="3614"/>
    <cellStyle name="Normal 3 27" xfId="3615"/>
    <cellStyle name="Normal 3 28" xfId="3616"/>
    <cellStyle name="Normal 3 29" xfId="3617"/>
    <cellStyle name="Normal 3 3" xfId="167"/>
    <cellStyle name="Normal 3 3 2" xfId="3618"/>
    <cellStyle name="Normal 3 3 3" xfId="3619"/>
    <cellStyle name="Normal 3 3 4" xfId="3620"/>
    <cellStyle name="Normal 3 30" xfId="3621"/>
    <cellStyle name="Normal 3 31" xfId="3622"/>
    <cellStyle name="Normal 3 32" xfId="3623"/>
    <cellStyle name="Normal 3 33" xfId="3624"/>
    <cellStyle name="Normal 3 34" xfId="3625"/>
    <cellStyle name="Normal 3 35" xfId="3626"/>
    <cellStyle name="Normal 3 36" xfId="3627"/>
    <cellStyle name="Normal 3 37" xfId="3628"/>
    <cellStyle name="Normal 3 38" xfId="3629"/>
    <cellStyle name="Normal 3 39" xfId="3630"/>
    <cellStyle name="Normal 3 4" xfId="3631"/>
    <cellStyle name="Normal 3 40" xfId="3632"/>
    <cellStyle name="Normal 3 41" xfId="3633"/>
    <cellStyle name="Normal 3 42" xfId="3634"/>
    <cellStyle name="Normal 3 43" xfId="3635"/>
    <cellStyle name="Normal 3 44" xfId="3636"/>
    <cellStyle name="Normal 3 45" xfId="3637"/>
    <cellStyle name="Normal 3 46" xfId="3638"/>
    <cellStyle name="Normal 3 47" xfId="3639"/>
    <cellStyle name="Normal 3 48" xfId="3640"/>
    <cellStyle name="Normal 3 49" xfId="3641"/>
    <cellStyle name="Normal 3 5" xfId="3642"/>
    <cellStyle name="Normal 3 50" xfId="3643"/>
    <cellStyle name="Normal 3 51" xfId="3644"/>
    <cellStyle name="Normal 3 52" xfId="3645"/>
    <cellStyle name="Normal 3 53" xfId="3646"/>
    <cellStyle name="Normal 3 54" xfId="3647"/>
    <cellStyle name="Normal 3 55" xfId="3648"/>
    <cellStyle name="Normal 3 56" xfId="3649"/>
    <cellStyle name="Normal 3 57" xfId="3650"/>
    <cellStyle name="Normal 3 6" xfId="3651"/>
    <cellStyle name="Normal 3 7" xfId="3652"/>
    <cellStyle name="Normal 3 7 2" xfId="3653"/>
    <cellStyle name="Normal 3 7 3" xfId="3654"/>
    <cellStyle name="Normal 3 7 4" xfId="3655"/>
    <cellStyle name="Normal 3 8" xfId="3656"/>
    <cellStyle name="Normal 3 8 2" xfId="3657"/>
    <cellStyle name="Normal 3 8 3" xfId="3658"/>
    <cellStyle name="Normal 3 8 4" xfId="3659"/>
    <cellStyle name="Normal 3 9" xfId="3660"/>
    <cellStyle name="Normal 3 9 2" xfId="3661"/>
    <cellStyle name="Normal 3 9 3" xfId="3662"/>
    <cellStyle name="Normal 3 9 4" xfId="3663"/>
    <cellStyle name="Normal 3_MCK+" xfId="3664"/>
    <cellStyle name="Normal 30" xfId="168"/>
    <cellStyle name="Normal 31" xfId="3665"/>
    <cellStyle name="Normal 31 10" xfId="3666"/>
    <cellStyle name="Normal 31 11" xfId="3667"/>
    <cellStyle name="Normal 31 12" xfId="3668"/>
    <cellStyle name="Normal 31 13" xfId="3669"/>
    <cellStyle name="Normal 31 14" xfId="3670"/>
    <cellStyle name="Normal 31 15" xfId="3671"/>
    <cellStyle name="Normal 31 16" xfId="3672"/>
    <cellStyle name="Normal 31 17" xfId="3673"/>
    <cellStyle name="Normal 31 18" xfId="3674"/>
    <cellStyle name="Normal 31 19" xfId="3675"/>
    <cellStyle name="Normal 31 2" xfId="3676"/>
    <cellStyle name="Normal 31 20" xfId="3677"/>
    <cellStyle name="Normal 31 21" xfId="3678"/>
    <cellStyle name="Normal 31 22" xfId="3679"/>
    <cellStyle name="Normal 31 23" xfId="3680"/>
    <cellStyle name="Normal 31 24" xfId="3681"/>
    <cellStyle name="Normal 31 25" xfId="3682"/>
    <cellStyle name="Normal 31 26" xfId="3683"/>
    <cellStyle name="Normal 31 27" xfId="3684"/>
    <cellStyle name="Normal 31 28" xfId="3685"/>
    <cellStyle name="Normal 31 29" xfId="3686"/>
    <cellStyle name="Normal 31 3" xfId="3687"/>
    <cellStyle name="Normal 31 30" xfId="3688"/>
    <cellStyle name="Normal 31 31" xfId="3689"/>
    <cellStyle name="Normal 31 32" xfId="3690"/>
    <cellStyle name="Normal 31 33" xfId="3691"/>
    <cellStyle name="Normal 31 34" xfId="3692"/>
    <cellStyle name="Normal 31 35" xfId="3693"/>
    <cellStyle name="Normal 31 36" xfId="3694"/>
    <cellStyle name="Normal 31 37" xfId="3695"/>
    <cellStyle name="Normal 31 38" xfId="3696"/>
    <cellStyle name="Normal 31 39" xfId="3697"/>
    <cellStyle name="Normal 31 4" xfId="3698"/>
    <cellStyle name="Normal 31 40" xfId="3699"/>
    <cellStyle name="Normal 31 41" xfId="3700"/>
    <cellStyle name="Normal 31 42" xfId="3701"/>
    <cellStyle name="Normal 31 43" xfId="3702"/>
    <cellStyle name="Normal 31 44" xfId="3703"/>
    <cellStyle name="Normal 31 45" xfId="3704"/>
    <cellStyle name="Normal 31 46" xfId="3705"/>
    <cellStyle name="Normal 31 47" xfId="3706"/>
    <cellStyle name="Normal 31 48" xfId="3707"/>
    <cellStyle name="Normal 31 49" xfId="3708"/>
    <cellStyle name="Normal 31 5" xfId="3709"/>
    <cellStyle name="Normal 31 50" xfId="3710"/>
    <cellStyle name="Normal 31 51" xfId="3711"/>
    <cellStyle name="Normal 31 52" xfId="3712"/>
    <cellStyle name="Normal 31 53" xfId="3713"/>
    <cellStyle name="Normal 31 54" xfId="3714"/>
    <cellStyle name="Normal 31 55" xfId="3715"/>
    <cellStyle name="Normal 31 6" xfId="3716"/>
    <cellStyle name="Normal 31 7" xfId="3717"/>
    <cellStyle name="Normal 31 8" xfId="3718"/>
    <cellStyle name="Normal 31 9" xfId="3719"/>
    <cellStyle name="Normal 32" xfId="3720"/>
    <cellStyle name="Normal 33" xfId="3721"/>
    <cellStyle name="Normal 33 2" xfId="3722"/>
    <cellStyle name="Normal 34" xfId="169"/>
    <cellStyle name="Normal 34 2" xfId="3723"/>
    <cellStyle name="Normal 35" xfId="3724"/>
    <cellStyle name="Normal 35 2" xfId="3725"/>
    <cellStyle name="Normal 35 2 2" xfId="3726"/>
    <cellStyle name="Normal 35 3" xfId="3727"/>
    <cellStyle name="Normal 35 4" xfId="3728"/>
    <cellStyle name="Normal 36" xfId="3729"/>
    <cellStyle name="Normal 37" xfId="3730"/>
    <cellStyle name="Normal 38" xfId="3731"/>
    <cellStyle name="Normal 39" xfId="3732"/>
    <cellStyle name="Normal 4" xfId="170"/>
    <cellStyle name="Normal 4 10" xfId="3733"/>
    <cellStyle name="Normal 4 10 2" xfId="3734"/>
    <cellStyle name="Normal 4 10 2 2" xfId="3735"/>
    <cellStyle name="Normal 4 10 2 3" xfId="3736"/>
    <cellStyle name="Normal 4 10 2 4" xfId="3737"/>
    <cellStyle name="Normal 4 10 3" xfId="3738"/>
    <cellStyle name="Normal 4 10 4" xfId="3739"/>
    <cellStyle name="Normal 4 10 5" xfId="3740"/>
    <cellStyle name="Normal 4 11" xfId="3741"/>
    <cellStyle name="Normal 4 12" xfId="3742"/>
    <cellStyle name="Normal 4 13" xfId="3743"/>
    <cellStyle name="Normal 4 14" xfId="3744"/>
    <cellStyle name="Normal 4 15" xfId="3745"/>
    <cellStyle name="Normal 4 16" xfId="3746"/>
    <cellStyle name="Normal 4 17" xfId="3747"/>
    <cellStyle name="Normal 4 18" xfId="3748"/>
    <cellStyle name="Normal 4 19" xfId="3749"/>
    <cellStyle name="Normal 4 2" xfId="171"/>
    <cellStyle name="Normal 4 2 10" xfId="3750"/>
    <cellStyle name="Normal 4 2 11" xfId="3751"/>
    <cellStyle name="Normal 4 2 12" xfId="3752"/>
    <cellStyle name="Normal 4 2 2" xfId="172"/>
    <cellStyle name="Normal 4 2 2 2" xfId="3753"/>
    <cellStyle name="Normal 4 2 3" xfId="3754"/>
    <cellStyle name="Normal 4 2 4" xfId="3755"/>
    <cellStyle name="Normal 4 2 5" xfId="3756"/>
    <cellStyle name="Normal 4 2 6" xfId="3757"/>
    <cellStyle name="Normal 4 2 7" xfId="3758"/>
    <cellStyle name="Normal 4 2 8" xfId="3759"/>
    <cellStyle name="Normal 4 2 9" xfId="3760"/>
    <cellStyle name="Normal 4 20" xfId="3761"/>
    <cellStyle name="Normal 4 21" xfId="3762"/>
    <cellStyle name="Normal 4 22" xfId="3763"/>
    <cellStyle name="Normal 4 23" xfId="3764"/>
    <cellStyle name="Normal 4 24" xfId="3765"/>
    <cellStyle name="Normal 4 25" xfId="3766"/>
    <cellStyle name="Normal 4 26" xfId="3767"/>
    <cellStyle name="Normal 4 27" xfId="3768"/>
    <cellStyle name="Normal 4 28" xfId="3769"/>
    <cellStyle name="Normal 4 29" xfId="3770"/>
    <cellStyle name="Normal 4 3" xfId="173"/>
    <cellStyle name="Normal 4 3 2" xfId="3771"/>
    <cellStyle name="Normal 4 3 3" xfId="3772"/>
    <cellStyle name="Normal 4 3 4" xfId="3773"/>
    <cellStyle name="Normal 4 30" xfId="3774"/>
    <cellStyle name="Normal 4 31" xfId="3775"/>
    <cellStyle name="Normal 4 32" xfId="3776"/>
    <cellStyle name="Normal 4 33" xfId="3777"/>
    <cellStyle name="Normal 4 34" xfId="3778"/>
    <cellStyle name="Normal 4 35" xfId="3779"/>
    <cellStyle name="Normal 4 36" xfId="3780"/>
    <cellStyle name="Normal 4 37" xfId="3781"/>
    <cellStyle name="Normal 4 38" xfId="3782"/>
    <cellStyle name="Normal 4 39" xfId="3783"/>
    <cellStyle name="Normal 4 4" xfId="3784"/>
    <cellStyle name="Normal 4 4 2" xfId="3785"/>
    <cellStyle name="Normal 4 4 3" xfId="3786"/>
    <cellStyle name="Normal 4 4 4" xfId="3787"/>
    <cellStyle name="Normal 4 40" xfId="3788"/>
    <cellStyle name="Normal 4 41" xfId="3789"/>
    <cellStyle name="Normal 4 42" xfId="3790"/>
    <cellStyle name="Normal 4 43" xfId="3791"/>
    <cellStyle name="Normal 4 44" xfId="3792"/>
    <cellStyle name="Normal 4 45" xfId="3793"/>
    <cellStyle name="Normal 4 46" xfId="3794"/>
    <cellStyle name="Normal 4 47" xfId="3795"/>
    <cellStyle name="Normal 4 48" xfId="3796"/>
    <cellStyle name="Normal 4 49" xfId="3797"/>
    <cellStyle name="Normal 4 5" xfId="3798"/>
    <cellStyle name="Normal 4 5 2" xfId="3799"/>
    <cellStyle name="Normal 4 5 3" xfId="3800"/>
    <cellStyle name="Normal 4 5 4" xfId="3801"/>
    <cellStyle name="Normal 4 50" xfId="3802"/>
    <cellStyle name="Normal 4 51" xfId="3803"/>
    <cellStyle name="Normal 4 52" xfId="3804"/>
    <cellStyle name="Normal 4 53" xfId="3805"/>
    <cellStyle name="Normal 4 54" xfId="3806"/>
    <cellStyle name="Normal 4 55" xfId="3807"/>
    <cellStyle name="Normal 4 56" xfId="3808"/>
    <cellStyle name="Normal 4 57" xfId="3809"/>
    <cellStyle name="Normal 4 58" xfId="3810"/>
    <cellStyle name="Normal 4 6" xfId="3811"/>
    <cellStyle name="Normal 4 6 2" xfId="3812"/>
    <cellStyle name="Normal 4 6 3" xfId="3813"/>
    <cellStyle name="Normal 4 6 4" xfId="3814"/>
    <cellStyle name="Normal 4 7" xfId="4"/>
    <cellStyle name="Normal 4 7 2" xfId="3815"/>
    <cellStyle name="Normal 4 7 2 2" xfId="196"/>
    <cellStyle name="Normal 4 7 2 2 2" xfId="4163"/>
    <cellStyle name="Normal 4 7 2 2 2 2" xfId="4166"/>
    <cellStyle name="Normal 4 7 2 3" xfId="3816"/>
    <cellStyle name="Normal 4 7 2 4" xfId="3817"/>
    <cellStyle name="Normal 4 7 3" xfId="3818"/>
    <cellStyle name="Normal 4 7 3 2" xfId="3819"/>
    <cellStyle name="Normal 4 7 3 3" xfId="3820"/>
    <cellStyle name="Normal 4 7 3 4" xfId="3821"/>
    <cellStyle name="Normal 4 7 4" xfId="3822"/>
    <cellStyle name="Normal 4 7 5" xfId="3823"/>
    <cellStyle name="Normal 4 7 6" xfId="3824"/>
    <cellStyle name="Normal 4 8" xfId="3825"/>
    <cellStyle name="Normal 4 8 2" xfId="3826"/>
    <cellStyle name="Normal 4 8 3" xfId="3827"/>
    <cellStyle name="Normal 4 8 4" xfId="3828"/>
    <cellStyle name="Normal 4 9" xfId="3829"/>
    <cellStyle name="Normal 4 9 2" xfId="3830"/>
    <cellStyle name="Normal 4 9 3" xfId="3831"/>
    <cellStyle name="Normal 4 9 4" xfId="3832"/>
    <cellStyle name="Normal 40" xfId="174"/>
    <cellStyle name="Normal 41" xfId="175"/>
    <cellStyle name="Normal 42" xfId="176"/>
    <cellStyle name="Normal 43" xfId="177"/>
    <cellStyle name="Normal 44" xfId="178"/>
    <cellStyle name="Normal 45" xfId="179"/>
    <cellStyle name="Normal 46" xfId="3833"/>
    <cellStyle name="Normal 48" xfId="3834"/>
    <cellStyle name="Normal 49" xfId="3835"/>
    <cellStyle name="Normal 5" xfId="180"/>
    <cellStyle name="Normal 5 10" xfId="3836"/>
    <cellStyle name="Normal 5 11" xfId="3837"/>
    <cellStyle name="Normal 5 12" xfId="3838"/>
    <cellStyle name="Normal 5 13" xfId="3839"/>
    <cellStyle name="Normal 5 14" xfId="3840"/>
    <cellStyle name="Normal 5 15" xfId="3841"/>
    <cellStyle name="Normal 5 16" xfId="3842"/>
    <cellStyle name="Normal 5 17" xfId="3843"/>
    <cellStyle name="Normal 5 18" xfId="3844"/>
    <cellStyle name="Normal 5 19" xfId="3845"/>
    <cellStyle name="Normal 5 2" xfId="3846"/>
    <cellStyle name="Normal 5 20" xfId="3847"/>
    <cellStyle name="Normal 5 21" xfId="3848"/>
    <cellStyle name="Normal 5 22" xfId="3849"/>
    <cellStyle name="Normal 5 23" xfId="3850"/>
    <cellStyle name="Normal 5 24" xfId="3851"/>
    <cellStyle name="Normal 5 25" xfId="3852"/>
    <cellStyle name="Normal 5 26" xfId="3853"/>
    <cellStyle name="Normal 5 27" xfId="3854"/>
    <cellStyle name="Normal 5 28" xfId="3855"/>
    <cellStyle name="Normal 5 29" xfId="3856"/>
    <cellStyle name="Normal 5 3" xfId="3857"/>
    <cellStyle name="Normal 5 30" xfId="3858"/>
    <cellStyle name="Normal 5 31" xfId="3859"/>
    <cellStyle name="Normal 5 32" xfId="3860"/>
    <cellStyle name="Normal 5 33" xfId="3861"/>
    <cellStyle name="Normal 5 34" xfId="3862"/>
    <cellStyle name="Normal 5 35" xfId="3863"/>
    <cellStyle name="Normal 5 36" xfId="3864"/>
    <cellStyle name="Normal 5 37" xfId="3865"/>
    <cellStyle name="Normal 5 38" xfId="3866"/>
    <cellStyle name="Normal 5 39" xfId="3867"/>
    <cellStyle name="Normal 5 4" xfId="3868"/>
    <cellStyle name="Normal 5 40" xfId="3869"/>
    <cellStyle name="Normal 5 41" xfId="3870"/>
    <cellStyle name="Normal 5 42" xfId="3871"/>
    <cellStyle name="Normal 5 43" xfId="3872"/>
    <cellStyle name="Normal 5 44" xfId="3873"/>
    <cellStyle name="Normal 5 45" xfId="3874"/>
    <cellStyle name="Normal 5 46" xfId="3875"/>
    <cellStyle name="Normal 5 47" xfId="3876"/>
    <cellStyle name="Normal 5 48" xfId="3877"/>
    <cellStyle name="Normal 5 49" xfId="3878"/>
    <cellStyle name="Normal 5 5" xfId="3879"/>
    <cellStyle name="Normal 5 50" xfId="3880"/>
    <cellStyle name="Normal 5 51" xfId="3881"/>
    <cellStyle name="Normal 5 52" xfId="3882"/>
    <cellStyle name="Normal 5 53" xfId="3883"/>
    <cellStyle name="Normal 5 54" xfId="3884"/>
    <cellStyle name="Normal 5 55" xfId="3885"/>
    <cellStyle name="Normal 5 56" xfId="3886"/>
    <cellStyle name="Normal 5 6" xfId="3887"/>
    <cellStyle name="Normal 5 7" xfId="3888"/>
    <cellStyle name="Normal 5 8" xfId="3889"/>
    <cellStyle name="Normal 5 9" xfId="3890"/>
    <cellStyle name="Normal 51" xfId="3891"/>
    <cellStyle name="Normal 52" xfId="3892"/>
    <cellStyle name="Normal 55" xfId="3893"/>
    <cellStyle name="Normal 56" xfId="3894"/>
    <cellStyle name="Normal 57" xfId="3895"/>
    <cellStyle name="Normal 58" xfId="3896"/>
    <cellStyle name="Normal 59" xfId="3897"/>
    <cellStyle name="Normal 6" xfId="181"/>
    <cellStyle name="Normal 6 10" xfId="3898"/>
    <cellStyle name="Normal 6 11" xfId="3899"/>
    <cellStyle name="Normal 6 12" xfId="3900"/>
    <cellStyle name="Normal 6 13" xfId="3901"/>
    <cellStyle name="Normal 6 2" xfId="3902"/>
    <cellStyle name="Normal 6 3" xfId="3903"/>
    <cellStyle name="Normal 6 4" xfId="3904"/>
    <cellStyle name="Normal 6 5" xfId="3905"/>
    <cellStyle name="Normal 6 6" xfId="3906"/>
    <cellStyle name="Normal 6 7" xfId="3907"/>
    <cellStyle name="Normal 6 8" xfId="3908"/>
    <cellStyle name="Normal 6 9" xfId="3909"/>
    <cellStyle name="Normal 60" xfId="3910"/>
    <cellStyle name="Normal 63" xfId="3911"/>
    <cellStyle name="Normal 64" xfId="3912"/>
    <cellStyle name="Normal 65" xfId="3913"/>
    <cellStyle name="Normal 66" xfId="3914"/>
    <cellStyle name="Normal 67" xfId="3915"/>
    <cellStyle name="Normal 68" xfId="3916"/>
    <cellStyle name="Normal 69" xfId="3917"/>
    <cellStyle name="Normal 7" xfId="182"/>
    <cellStyle name="Normal 7 10" xfId="3918"/>
    <cellStyle name="Normal 7 11" xfId="3919"/>
    <cellStyle name="Normal 7 12" xfId="3920"/>
    <cellStyle name="Normal 7 13" xfId="3921"/>
    <cellStyle name="Normal 7 14" xfId="3922"/>
    <cellStyle name="Normal 7 15" xfId="3923"/>
    <cellStyle name="Normal 7 16" xfId="3924"/>
    <cellStyle name="Normal 7 17" xfId="3925"/>
    <cellStyle name="Normal 7 18" xfId="3926"/>
    <cellStyle name="Normal 7 19" xfId="3927"/>
    <cellStyle name="Normal 7 2" xfId="3928"/>
    <cellStyle name="Normal 7 20" xfId="3929"/>
    <cellStyle name="Normal 7 21" xfId="3930"/>
    <cellStyle name="Normal 7 22" xfId="3931"/>
    <cellStyle name="Normal 7 23" xfId="3932"/>
    <cellStyle name="Normal 7 24" xfId="3933"/>
    <cellStyle name="Normal 7 25" xfId="3934"/>
    <cellStyle name="Normal 7 26" xfId="3935"/>
    <cellStyle name="Normal 7 27" xfId="3936"/>
    <cellStyle name="Normal 7 28" xfId="3937"/>
    <cellStyle name="Normal 7 29" xfId="3938"/>
    <cellStyle name="Normal 7 3" xfId="3939"/>
    <cellStyle name="Normal 7 30" xfId="3940"/>
    <cellStyle name="Normal 7 31" xfId="3941"/>
    <cellStyle name="Normal 7 32" xfId="3942"/>
    <cellStyle name="Normal 7 33" xfId="3943"/>
    <cellStyle name="Normal 7 34" xfId="3944"/>
    <cellStyle name="Normal 7 35" xfId="3945"/>
    <cellStyle name="Normal 7 36" xfId="3946"/>
    <cellStyle name="Normal 7 37" xfId="3947"/>
    <cellStyle name="Normal 7 38" xfId="3948"/>
    <cellStyle name="Normal 7 39" xfId="3949"/>
    <cellStyle name="Normal 7 4" xfId="3950"/>
    <cellStyle name="Normal 7 40" xfId="3951"/>
    <cellStyle name="Normal 7 41" xfId="3952"/>
    <cellStyle name="Normal 7 42" xfId="3953"/>
    <cellStyle name="Normal 7 43" xfId="3954"/>
    <cellStyle name="Normal 7 44" xfId="3955"/>
    <cellStyle name="Normal 7 45" xfId="3956"/>
    <cellStyle name="Normal 7 46" xfId="3957"/>
    <cellStyle name="Normal 7 47" xfId="3958"/>
    <cellStyle name="Normal 7 48" xfId="3959"/>
    <cellStyle name="Normal 7 49" xfId="3960"/>
    <cellStyle name="Normal 7 5" xfId="3961"/>
    <cellStyle name="Normal 7 50" xfId="3962"/>
    <cellStyle name="Normal 7 51" xfId="3963"/>
    <cellStyle name="Normal 7 52" xfId="3964"/>
    <cellStyle name="Normal 7 53" xfId="3965"/>
    <cellStyle name="Normal 7 54" xfId="3966"/>
    <cellStyle name="Normal 7 55" xfId="3967"/>
    <cellStyle name="Normal 7 56" xfId="3968"/>
    <cellStyle name="Normal 7 6" xfId="3969"/>
    <cellStyle name="Normal 7 7" xfId="3970"/>
    <cellStyle name="Normal 7 8" xfId="3971"/>
    <cellStyle name="Normal 7 9" xfId="3972"/>
    <cellStyle name="Normal 70" xfId="3973"/>
    <cellStyle name="Normal 79" xfId="3974"/>
    <cellStyle name="Normal 8" xfId="183"/>
    <cellStyle name="Normal 8 10" xfId="3975"/>
    <cellStyle name="Normal 8 11" xfId="3976"/>
    <cellStyle name="Normal 8 12" xfId="3977"/>
    <cellStyle name="Normal 8 13" xfId="3978"/>
    <cellStyle name="Normal 8 14" xfId="3979"/>
    <cellStyle name="Normal 8 15" xfId="3980"/>
    <cellStyle name="Normal 8 16" xfId="3981"/>
    <cellStyle name="Normal 8 17" xfId="3982"/>
    <cellStyle name="Normal 8 18" xfId="3983"/>
    <cellStyle name="Normal 8 19" xfId="3984"/>
    <cellStyle name="Normal 8 2" xfId="184"/>
    <cellStyle name="Normal 8 2 2" xfId="185"/>
    <cellStyle name="Normal 8 20" xfId="3985"/>
    <cellStyle name="Normal 8 21" xfId="3986"/>
    <cellStyle name="Normal 8 22" xfId="3987"/>
    <cellStyle name="Normal 8 23" xfId="3988"/>
    <cellStyle name="Normal 8 24" xfId="3989"/>
    <cellStyle name="Normal 8 25" xfId="3990"/>
    <cellStyle name="Normal 8 26" xfId="3991"/>
    <cellStyle name="Normal 8 27" xfId="3992"/>
    <cellStyle name="Normal 8 28" xfId="3993"/>
    <cellStyle name="Normal 8 29" xfId="3994"/>
    <cellStyle name="Normal 8 3" xfId="186"/>
    <cellStyle name="Normal 8 30" xfId="3995"/>
    <cellStyle name="Normal 8 31" xfId="3996"/>
    <cellStyle name="Normal 8 32" xfId="3997"/>
    <cellStyle name="Normal 8 33" xfId="3998"/>
    <cellStyle name="Normal 8 34" xfId="3999"/>
    <cellStyle name="Normal 8 35" xfId="4000"/>
    <cellStyle name="Normal 8 36" xfId="4001"/>
    <cellStyle name="Normal 8 37" xfId="4002"/>
    <cellStyle name="Normal 8 38" xfId="4003"/>
    <cellStyle name="Normal 8 39" xfId="4004"/>
    <cellStyle name="Normal 8 4" xfId="187"/>
    <cellStyle name="Normal 8 4 2" xfId="4005"/>
    <cellStyle name="Normal 8 40" xfId="4006"/>
    <cellStyle name="Normal 8 41" xfId="4007"/>
    <cellStyle name="Normal 8 42" xfId="4008"/>
    <cellStyle name="Normal 8 43" xfId="4009"/>
    <cellStyle name="Normal 8 44" xfId="4010"/>
    <cellStyle name="Normal 8 45" xfId="4011"/>
    <cellStyle name="Normal 8 46" xfId="4012"/>
    <cellStyle name="Normal 8 47" xfId="4013"/>
    <cellStyle name="Normal 8 48" xfId="4014"/>
    <cellStyle name="Normal 8 49" xfId="4015"/>
    <cellStyle name="Normal 8 5" xfId="4016"/>
    <cellStyle name="Normal 8 50" xfId="4017"/>
    <cellStyle name="Normal 8 51" xfId="4018"/>
    <cellStyle name="Normal 8 52" xfId="4019"/>
    <cellStyle name="Normal 8 53" xfId="4020"/>
    <cellStyle name="Normal 8 54" xfId="4021"/>
    <cellStyle name="Normal 8 55" xfId="4022"/>
    <cellStyle name="Normal 8 56" xfId="4023"/>
    <cellStyle name="Normal 8 57" xfId="4024"/>
    <cellStyle name="Normal 8 58" xfId="4025"/>
    <cellStyle name="Normal 8 59" xfId="4026"/>
    <cellStyle name="Normal 8 6" xfId="4027"/>
    <cellStyle name="Normal 8 7" xfId="4028"/>
    <cellStyle name="Normal 8 8" xfId="4029"/>
    <cellStyle name="Normal 8 9" xfId="4030"/>
    <cellStyle name="Normal 80" xfId="4031"/>
    <cellStyle name="Normal 81" xfId="4032"/>
    <cellStyle name="Normal 82" xfId="4033"/>
    <cellStyle name="Normal 9" xfId="188"/>
    <cellStyle name="Normal 9 10" xfId="4034"/>
    <cellStyle name="Normal 9 11" xfId="4035"/>
    <cellStyle name="Normal 9 12" xfId="4036"/>
    <cellStyle name="Normal 9 13" xfId="4037"/>
    <cellStyle name="Normal 9 14" xfId="4038"/>
    <cellStyle name="Normal 9 15" xfId="4039"/>
    <cellStyle name="Normal 9 16" xfId="4040"/>
    <cellStyle name="Normal 9 17" xfId="4041"/>
    <cellStyle name="Normal 9 18" xfId="4042"/>
    <cellStyle name="Normal 9 19" xfId="4043"/>
    <cellStyle name="Normal 9 2" xfId="4044"/>
    <cellStyle name="Normal 9 20" xfId="4045"/>
    <cellStyle name="Normal 9 21" xfId="4046"/>
    <cellStyle name="Normal 9 22" xfId="4047"/>
    <cellStyle name="Normal 9 23" xfId="4048"/>
    <cellStyle name="Normal 9 24" xfId="4049"/>
    <cellStyle name="Normal 9 25" xfId="4050"/>
    <cellStyle name="Normal 9 26" xfId="4051"/>
    <cellStyle name="Normal 9 27" xfId="4052"/>
    <cellStyle name="Normal 9 28" xfId="4053"/>
    <cellStyle name="Normal 9 29" xfId="4054"/>
    <cellStyle name="Normal 9 3" xfId="4055"/>
    <cellStyle name="Normal 9 30" xfId="4056"/>
    <cellStyle name="Normal 9 31" xfId="4057"/>
    <cellStyle name="Normal 9 32" xfId="4058"/>
    <cellStyle name="Normal 9 33" xfId="4059"/>
    <cellStyle name="Normal 9 34" xfId="4060"/>
    <cellStyle name="Normal 9 35" xfId="4061"/>
    <cellStyle name="Normal 9 36" xfId="4062"/>
    <cellStyle name="Normal 9 37" xfId="4063"/>
    <cellStyle name="Normal 9 38" xfId="4064"/>
    <cellStyle name="Normal 9 39" xfId="4065"/>
    <cellStyle name="Normal 9 4" xfId="4066"/>
    <cellStyle name="Normal 9 40" xfId="4067"/>
    <cellStyle name="Normal 9 41" xfId="4068"/>
    <cellStyle name="Normal 9 42" xfId="4069"/>
    <cellStyle name="Normal 9 43" xfId="4070"/>
    <cellStyle name="Normal 9 44" xfId="4071"/>
    <cellStyle name="Normal 9 45" xfId="4072"/>
    <cellStyle name="Normal 9 46" xfId="4073"/>
    <cellStyle name="Normal 9 47" xfId="4074"/>
    <cellStyle name="Normal 9 48" xfId="4075"/>
    <cellStyle name="Normal 9 49" xfId="4076"/>
    <cellStyle name="Normal 9 5" xfId="4077"/>
    <cellStyle name="Normal 9 50" xfId="4078"/>
    <cellStyle name="Normal 9 51" xfId="4079"/>
    <cellStyle name="Normal 9 52" xfId="4080"/>
    <cellStyle name="Normal 9 53" xfId="4081"/>
    <cellStyle name="Normal 9 54" xfId="4082"/>
    <cellStyle name="Normal 9 55" xfId="4083"/>
    <cellStyle name="Normal 9 6" xfId="4084"/>
    <cellStyle name="Normal 9 7" xfId="4085"/>
    <cellStyle name="Normal 9 8" xfId="4086"/>
    <cellStyle name="Normal 9 9" xfId="4087"/>
    <cellStyle name="Note 2" xfId="4088"/>
    <cellStyle name="Note 3" xfId="4089"/>
    <cellStyle name="Output 2" xfId="4090"/>
    <cellStyle name="Output 3" xfId="4091"/>
    <cellStyle name="Percent 2" xfId="189"/>
    <cellStyle name="Percent 2 10" xfId="4092"/>
    <cellStyle name="Percent 2 11" xfId="4093"/>
    <cellStyle name="Percent 2 12" xfId="4094"/>
    <cellStyle name="Percent 2 13" xfId="4095"/>
    <cellStyle name="Percent 2 14" xfId="4096"/>
    <cellStyle name="Percent 2 15" xfId="4097"/>
    <cellStyle name="Percent 2 16" xfId="4098"/>
    <cellStyle name="Percent 2 17" xfId="4099"/>
    <cellStyle name="Percent 2 18" xfId="4100"/>
    <cellStyle name="Percent 2 19" xfId="4101"/>
    <cellStyle name="Percent 2 2" xfId="3"/>
    <cellStyle name="Percent 2 2 2" xfId="4102"/>
    <cellStyle name="Percent 2 20" xfId="4103"/>
    <cellStyle name="Percent 2 21" xfId="4104"/>
    <cellStyle name="Percent 2 22" xfId="4105"/>
    <cellStyle name="Percent 2 23" xfId="4106"/>
    <cellStyle name="Percent 2 24" xfId="4107"/>
    <cellStyle name="Percent 2 25" xfId="4108"/>
    <cellStyle name="Percent 2 26" xfId="4109"/>
    <cellStyle name="Percent 2 27" xfId="4110"/>
    <cellStyle name="Percent 2 28" xfId="4111"/>
    <cellStyle name="Percent 2 29" xfId="4112"/>
    <cellStyle name="Percent 2 3" xfId="190"/>
    <cellStyle name="Percent 2 3 2" xfId="4113"/>
    <cellStyle name="Percent 2 30" xfId="4114"/>
    <cellStyle name="Percent 2 31" xfId="4115"/>
    <cellStyle name="Percent 2 32" xfId="4116"/>
    <cellStyle name="Percent 2 33" xfId="4117"/>
    <cellStyle name="Percent 2 34" xfId="4118"/>
    <cellStyle name="Percent 2 35" xfId="4119"/>
    <cellStyle name="Percent 2 36" xfId="4120"/>
    <cellStyle name="Percent 2 37" xfId="4121"/>
    <cellStyle name="Percent 2 38" xfId="4122"/>
    <cellStyle name="Percent 2 39" xfId="4123"/>
    <cellStyle name="Percent 2 4" xfId="191"/>
    <cellStyle name="Percent 2 40" xfId="4124"/>
    <cellStyle name="Percent 2 41" xfId="4125"/>
    <cellStyle name="Percent 2 42" xfId="4126"/>
    <cellStyle name="Percent 2 43" xfId="4127"/>
    <cellStyle name="Percent 2 44" xfId="4128"/>
    <cellStyle name="Percent 2 45" xfId="4129"/>
    <cellStyle name="Percent 2 46" xfId="4130"/>
    <cellStyle name="Percent 2 47" xfId="4131"/>
    <cellStyle name="Percent 2 48" xfId="4132"/>
    <cellStyle name="Percent 2 49" xfId="4133"/>
    <cellStyle name="Percent 2 5" xfId="4134"/>
    <cellStyle name="Percent 2 50" xfId="4135"/>
    <cellStyle name="Percent 2 51" xfId="4136"/>
    <cellStyle name="Percent 2 52" xfId="4137"/>
    <cellStyle name="Percent 2 53" xfId="4138"/>
    <cellStyle name="Percent 2 54" xfId="4139"/>
    <cellStyle name="Percent 2 55" xfId="4140"/>
    <cellStyle name="Percent 2 56" xfId="4141"/>
    <cellStyle name="Percent 2 57" xfId="4142"/>
    <cellStyle name="Percent 2 6" xfId="4143"/>
    <cellStyle name="Percent 2 7" xfId="4144"/>
    <cellStyle name="Percent 2 8" xfId="4145"/>
    <cellStyle name="Percent 2 9" xfId="4146"/>
    <cellStyle name="Percent 3" xfId="192"/>
    <cellStyle name="Percent 4" xfId="193"/>
    <cellStyle name="Percent 4 10" xfId="4147"/>
    <cellStyle name="Percent 4 2" xfId="4148"/>
    <cellStyle name="Percent 4 3" xfId="4149"/>
    <cellStyle name="Percent 4 4" xfId="4150"/>
    <cellStyle name="Percent 4 5" xfId="4151"/>
    <cellStyle name="Percent 4 6" xfId="4152"/>
    <cellStyle name="Percent 4 7" xfId="4153"/>
    <cellStyle name="Percent 4 8" xfId="4154"/>
    <cellStyle name="Percent 4 9" xfId="4155"/>
    <cellStyle name="Percent 5" xfId="194"/>
    <cellStyle name="Persen 2" xfId="4156"/>
    <cellStyle name="Title 2" xfId="4157"/>
    <cellStyle name="Title 3" xfId="4158"/>
    <cellStyle name="Total 2" xfId="4159"/>
    <cellStyle name="Total 3" xfId="4160"/>
    <cellStyle name="Warning Text 2" xfId="4161"/>
    <cellStyle name="Warning Text 3" xfId="41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/KUA%20-%20PPAS%202016/ka/dinas%20pendidikan%20dan%20kebudayaan%2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/KUA%20-%20PPAS%202016/ka/dinas%20kesehatan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PAS%20SKPD%20Simdaexcel\dinas%20sosial,%20tenaga%20kerja%20&amp;%20transmigras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PAS%20SKPD%20Simdaexcel\dinas%20kependudukan%20dan%20catatan%20sipi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PAS%20SKPD%20Simdaexcel\kantor%20perpustakaan,%20arsip%20dan%20dokumentas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PAS%20SKPD%20Simdaexcel\kantor%20kesatuan%20bangsa%20dan%20politik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23">
          <cell r="O23">
            <v>2024927000</v>
          </cell>
        </row>
        <row r="44">
          <cell r="O44">
            <v>230000000</v>
          </cell>
        </row>
        <row r="57">
          <cell r="O57">
            <v>47158000</v>
          </cell>
        </row>
        <row r="60">
          <cell r="O60">
            <v>1240871500</v>
          </cell>
        </row>
        <row r="73">
          <cell r="O73">
            <v>7125465800</v>
          </cell>
        </row>
        <row r="114">
          <cell r="O114">
            <v>13176624300</v>
          </cell>
        </row>
        <row r="295">
          <cell r="O295">
            <v>7904810900</v>
          </cell>
        </row>
        <row r="358">
          <cell r="O358">
            <v>4726614000</v>
          </cell>
        </row>
        <row r="403">
          <cell r="O403">
            <v>307154600</v>
          </cell>
        </row>
        <row r="413">
          <cell r="O413">
            <v>12927522600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23">
          <cell r="O23">
            <v>1645144806</v>
          </cell>
        </row>
        <row r="34">
          <cell r="O34">
            <v>3608168680</v>
          </cell>
        </row>
        <row r="47">
          <cell r="O47">
            <v>150400000</v>
          </cell>
        </row>
        <row r="50">
          <cell r="O50">
            <v>3379750000</v>
          </cell>
        </row>
        <row r="55">
          <cell r="O55">
            <v>28132731430</v>
          </cell>
        </row>
        <row r="86">
          <cell r="O86">
            <v>66410000</v>
          </cell>
        </row>
        <row r="89">
          <cell r="O89">
            <v>182400000</v>
          </cell>
        </row>
        <row r="103">
          <cell r="O103">
            <v>37700000</v>
          </cell>
        </row>
        <row r="107">
          <cell r="O107">
            <v>1792198750</v>
          </cell>
        </row>
        <row r="117">
          <cell r="O117">
            <v>635304000</v>
          </cell>
        </row>
        <row r="124">
          <cell r="O124">
            <v>11790077000</v>
          </cell>
        </row>
        <row r="141">
          <cell r="O141">
            <v>131955000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65">
          <cell r="P165">
            <v>7959755110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64">
          <cell r="P64">
            <v>2988601525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87">
          <cell r="P87">
            <v>2480940000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80">
          <cell r="P80">
            <v>2453143733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0000"/>
  </sheetPr>
  <dimension ref="A1:C36"/>
  <sheetViews>
    <sheetView topLeftCell="A4" zoomScale="66" zoomScaleNormal="66" workbookViewId="0">
      <selection activeCell="B15" sqref="B15"/>
    </sheetView>
  </sheetViews>
  <sheetFormatPr defaultRowHeight="15.75"/>
  <cols>
    <col min="1" max="1" width="5.5703125" style="97" customWidth="1"/>
    <col min="2" max="2" width="43.42578125" style="97" customWidth="1"/>
    <col min="3" max="3" width="28.7109375" style="97" customWidth="1"/>
    <col min="4" max="4" width="50.28515625" style="97" customWidth="1"/>
    <col min="5" max="16384" width="9.140625" style="97"/>
  </cols>
  <sheetData>
    <row r="1" spans="1:3">
      <c r="A1" s="380" t="s">
        <v>205</v>
      </c>
      <c r="B1" s="380"/>
      <c r="C1" s="380"/>
    </row>
    <row r="2" spans="1:3">
      <c r="A2" s="97" t="s">
        <v>278</v>
      </c>
    </row>
    <row r="3" spans="1:3" s="99" customFormat="1" ht="66.75" customHeight="1">
      <c r="A3" s="98" t="s">
        <v>2</v>
      </c>
      <c r="B3" s="98" t="s">
        <v>1</v>
      </c>
      <c r="C3" s="109" t="s">
        <v>261</v>
      </c>
    </row>
    <row r="4" spans="1:3" ht="47.25" customHeight="1">
      <c r="A4" s="98">
        <v>1</v>
      </c>
      <c r="B4" s="100" t="s">
        <v>207</v>
      </c>
      <c r="C4" s="101">
        <f>DISDIK!E237</f>
        <v>49732006020</v>
      </c>
    </row>
    <row r="5" spans="1:3" ht="47.25" customHeight="1">
      <c r="A5" s="98">
        <v>2</v>
      </c>
      <c r="B5" s="100" t="s">
        <v>206</v>
      </c>
      <c r="C5" s="101">
        <f>dinkes!E113</f>
        <v>52458146986</v>
      </c>
    </row>
    <row r="6" spans="1:3" ht="47.25" customHeight="1">
      <c r="A6" s="98">
        <v>3</v>
      </c>
      <c r="B6" s="103" t="s">
        <v>212</v>
      </c>
      <c r="C6" s="101">
        <f>rsud!E55</f>
        <v>38318761570</v>
      </c>
    </row>
    <row r="7" spans="1:3" ht="47.25" customHeight="1">
      <c r="A7" s="98">
        <v>4</v>
      </c>
      <c r="B7" s="102" t="s">
        <v>211</v>
      </c>
      <c r="C7" s="106">
        <f>PPKB!E49</f>
        <v>2499551000</v>
      </c>
    </row>
    <row r="8" spans="1:3" ht="47.25" customHeight="1">
      <c r="A8" s="98">
        <v>5</v>
      </c>
      <c r="B8" s="103" t="s">
        <v>190</v>
      </c>
      <c r="C8" s="101">
        <f>'pustaka '!E46</f>
        <v>2480940000</v>
      </c>
    </row>
    <row r="9" spans="1:3" ht="47.25" customHeight="1">
      <c r="A9" s="98">
        <v>6</v>
      </c>
      <c r="B9" s="102" t="s">
        <v>209</v>
      </c>
      <c r="C9" s="101">
        <f>'dispora '!E148</f>
        <v>11986588560</v>
      </c>
    </row>
    <row r="10" spans="1:3" ht="47.25" customHeight="1">
      <c r="A10" s="98">
        <v>7</v>
      </c>
      <c r="B10" s="103" t="s">
        <v>210</v>
      </c>
      <c r="C10" s="101">
        <f>'capil ok '!E33</f>
        <v>2988601525</v>
      </c>
    </row>
    <row r="11" spans="1:3" ht="47.25" customHeight="1">
      <c r="A11" s="98">
        <v>8</v>
      </c>
      <c r="B11" s="103" t="s">
        <v>185</v>
      </c>
      <c r="C11" s="101">
        <f>kesbang!E50</f>
        <v>2453142900</v>
      </c>
    </row>
    <row r="12" spans="1:3" s="99" customFormat="1" ht="47.25" customHeight="1">
      <c r="A12" s="98">
        <v>9</v>
      </c>
      <c r="B12" s="100" t="s">
        <v>208</v>
      </c>
      <c r="C12" s="101">
        <f>dinsos!E71</f>
        <v>7056470110</v>
      </c>
    </row>
    <row r="13" spans="1:3" ht="29.25" customHeight="1">
      <c r="A13" s="381" t="s">
        <v>213</v>
      </c>
      <c r="B13" s="381"/>
      <c r="C13" s="104">
        <f>SUM(C5:C12)</f>
        <v>120242202651</v>
      </c>
    </row>
    <row r="14" spans="1:3">
      <c r="C14" s="105"/>
    </row>
    <row r="15" spans="1:3">
      <c r="C15" s="105"/>
    </row>
    <row r="16" spans="1:3">
      <c r="C16" s="105"/>
    </row>
    <row r="17" spans="3:3">
      <c r="C17" s="105"/>
    </row>
    <row r="18" spans="3:3">
      <c r="C18" s="105"/>
    </row>
    <row r="19" spans="3:3">
      <c r="C19" s="105"/>
    </row>
    <row r="20" spans="3:3">
      <c r="C20" s="105"/>
    </row>
    <row r="21" spans="3:3">
      <c r="C21" s="105"/>
    </row>
    <row r="22" spans="3:3">
      <c r="C22" s="105"/>
    </row>
    <row r="23" spans="3:3">
      <c r="C23" s="105"/>
    </row>
    <row r="24" spans="3:3">
      <c r="C24" s="105"/>
    </row>
    <row r="25" spans="3:3">
      <c r="C25" s="105"/>
    </row>
    <row r="26" spans="3:3">
      <c r="C26" s="105"/>
    </row>
    <row r="27" spans="3:3">
      <c r="C27" s="105"/>
    </row>
    <row r="28" spans="3:3">
      <c r="C28" s="105"/>
    </row>
    <row r="29" spans="3:3">
      <c r="C29" s="105"/>
    </row>
    <row r="30" spans="3:3">
      <c r="C30" s="105"/>
    </row>
    <row r="31" spans="3:3">
      <c r="C31" s="105"/>
    </row>
    <row r="32" spans="3:3">
      <c r="C32" s="105"/>
    </row>
    <row r="33" spans="3:3">
      <c r="C33" s="105"/>
    </row>
    <row r="34" spans="3:3">
      <c r="C34" s="105"/>
    </row>
    <row r="35" spans="3:3">
      <c r="C35" s="105"/>
    </row>
    <row r="36" spans="3:3">
      <c r="C36" s="105"/>
    </row>
  </sheetData>
  <mergeCells count="2">
    <mergeCell ref="A1:C1"/>
    <mergeCell ref="A13:B13"/>
  </mergeCells>
  <printOptions horizontalCentered="1"/>
  <pageMargins left="0.2" right="1.2" top="0.75" bottom="0.75" header="0.3" footer="0.3"/>
  <pageSetup paperSize="5" scale="85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 tint="-0.34998626667073579"/>
  </sheetPr>
  <dimension ref="A1:F248"/>
  <sheetViews>
    <sheetView view="pageBreakPreview" topLeftCell="A227" zoomScale="90" zoomScaleNormal="80" zoomScaleSheetLayoutView="90" workbookViewId="0">
      <selection activeCell="B245" sqref="B245"/>
    </sheetView>
  </sheetViews>
  <sheetFormatPr defaultRowHeight="12.75"/>
  <cols>
    <col min="1" max="1" width="10" style="18" customWidth="1"/>
    <col min="2" max="2" width="37.7109375" style="200" customWidth="1"/>
    <col min="3" max="3" width="35.7109375" style="17" customWidth="1"/>
    <col min="4" max="4" width="11.7109375" style="18" customWidth="1"/>
    <col min="5" max="5" width="18.42578125" style="44" customWidth="1"/>
    <col min="6" max="6" width="18.42578125" style="375" bestFit="1" customWidth="1"/>
    <col min="7" max="7" width="9.140625" style="18"/>
    <col min="8" max="8" width="10.42578125" style="18" bestFit="1" customWidth="1"/>
    <col min="9" max="16384" width="9.140625" style="18"/>
  </cols>
  <sheetData>
    <row r="1" spans="1:6" s="201" customFormat="1">
      <c r="A1" s="16" t="s">
        <v>160</v>
      </c>
      <c r="B1" s="196"/>
      <c r="C1" s="196"/>
      <c r="E1" s="202"/>
      <c r="F1" s="369"/>
    </row>
    <row r="2" spans="1:6" s="201" customFormat="1">
      <c r="A2" s="203"/>
      <c r="B2" s="196"/>
      <c r="C2" s="196"/>
      <c r="E2" s="202"/>
      <c r="F2" s="369"/>
    </row>
    <row r="3" spans="1:6" s="201" customFormat="1">
      <c r="A3" s="382" t="s">
        <v>161</v>
      </c>
      <c r="B3" s="382"/>
      <c r="C3" s="382"/>
      <c r="D3" s="382"/>
      <c r="E3" s="382"/>
      <c r="F3" s="369"/>
    </row>
    <row r="4" spans="1:6" s="201" customFormat="1">
      <c r="A4" s="382" t="s">
        <v>162</v>
      </c>
      <c r="B4" s="382"/>
      <c r="C4" s="382"/>
      <c r="D4" s="382"/>
      <c r="E4" s="382"/>
      <c r="F4" s="369"/>
    </row>
    <row r="5" spans="1:6" s="201" customFormat="1">
      <c r="A5" s="203"/>
      <c r="B5" s="196"/>
      <c r="C5" s="196"/>
      <c r="E5" s="202"/>
      <c r="F5" s="369"/>
    </row>
    <row r="6" spans="1:6" s="204" customFormat="1">
      <c r="A6" s="284" t="s">
        <v>0</v>
      </c>
      <c r="B6" s="284" t="s">
        <v>163</v>
      </c>
      <c r="C6" s="196"/>
      <c r="E6" s="196"/>
      <c r="F6" s="370"/>
    </row>
    <row r="7" spans="1:6" s="204" customFormat="1">
      <c r="A7" s="284" t="s">
        <v>164</v>
      </c>
      <c r="B7" s="383" t="s">
        <v>299</v>
      </c>
      <c r="C7" s="383"/>
      <c r="E7" s="196"/>
      <c r="F7" s="370"/>
    </row>
    <row r="8" spans="1:6" s="200" customFormat="1">
      <c r="A8" s="197"/>
      <c r="B8" s="197"/>
      <c r="C8" s="205"/>
      <c r="D8" s="197"/>
      <c r="E8" s="206"/>
      <c r="F8" s="371"/>
    </row>
    <row r="9" spans="1:6" s="207" customFormat="1" ht="38.25">
      <c r="A9" s="61" t="s">
        <v>243</v>
      </c>
      <c r="B9" s="61" t="s">
        <v>244</v>
      </c>
      <c r="C9" s="61" t="s">
        <v>3</v>
      </c>
      <c r="D9" s="61" t="s">
        <v>4</v>
      </c>
      <c r="E9" s="62" t="s">
        <v>245</v>
      </c>
      <c r="F9" s="372"/>
    </row>
    <row r="10" spans="1:6" s="209" customFormat="1">
      <c r="A10" s="58">
        <v>1</v>
      </c>
      <c r="B10" s="58">
        <v>2</v>
      </c>
      <c r="C10" s="58">
        <v>3</v>
      </c>
      <c r="D10" s="58">
        <v>4</v>
      </c>
      <c r="E10" s="208">
        <v>5</v>
      </c>
      <c r="F10" s="373"/>
    </row>
    <row r="11" spans="1:6" s="200" customFormat="1" ht="25.5">
      <c r="A11" s="210" t="s">
        <v>221</v>
      </c>
      <c r="B11" s="19" t="s">
        <v>48</v>
      </c>
      <c r="C11" s="211"/>
      <c r="D11" s="212"/>
      <c r="E11" s="213">
        <f>SUM(E12:E30)</f>
        <v>2024927000</v>
      </c>
      <c r="F11" s="371">
        <f>E11-[1]Sheet1!$O$23</f>
        <v>0</v>
      </c>
    </row>
    <row r="12" spans="1:6" s="200" customFormat="1">
      <c r="A12" s="214">
        <v>1</v>
      </c>
      <c r="B12" s="20" t="s">
        <v>300</v>
      </c>
      <c r="C12" s="20" t="s">
        <v>26</v>
      </c>
      <c r="D12" s="215">
        <v>1</v>
      </c>
      <c r="E12" s="216">
        <v>15699000</v>
      </c>
      <c r="F12" s="371"/>
    </row>
    <row r="13" spans="1:6" s="200" customFormat="1" ht="25.5">
      <c r="A13" s="214">
        <v>2</v>
      </c>
      <c r="B13" s="21" t="s">
        <v>97</v>
      </c>
      <c r="C13" s="20" t="s">
        <v>312</v>
      </c>
      <c r="D13" s="215">
        <v>1</v>
      </c>
      <c r="E13" s="216">
        <v>126900000</v>
      </c>
      <c r="F13" s="371"/>
    </row>
    <row r="14" spans="1:6" s="200" customFormat="1" ht="25.5">
      <c r="A14" s="214">
        <v>3</v>
      </c>
      <c r="B14" s="20" t="s">
        <v>117</v>
      </c>
      <c r="C14" s="20" t="s">
        <v>313</v>
      </c>
      <c r="D14" s="215">
        <v>1</v>
      </c>
      <c r="E14" s="216">
        <v>54896000</v>
      </c>
      <c r="F14" s="371"/>
    </row>
    <row r="15" spans="1:6" s="200" customFormat="1">
      <c r="A15" s="214">
        <v>4</v>
      </c>
      <c r="B15" s="20" t="s">
        <v>118</v>
      </c>
      <c r="C15" s="20" t="s">
        <v>191</v>
      </c>
      <c r="D15" s="215">
        <v>1</v>
      </c>
      <c r="E15" s="217">
        <v>75000000</v>
      </c>
      <c r="F15" s="371"/>
    </row>
    <row r="16" spans="1:6" s="200" customFormat="1">
      <c r="A16" s="214">
        <v>5</v>
      </c>
      <c r="B16" s="20" t="s">
        <v>98</v>
      </c>
      <c r="C16" s="20" t="s">
        <v>314</v>
      </c>
      <c r="D16" s="215">
        <v>1</v>
      </c>
      <c r="E16" s="217">
        <v>142000000</v>
      </c>
      <c r="F16" s="371"/>
    </row>
    <row r="17" spans="1:6" s="200" customFormat="1" ht="25.5">
      <c r="A17" s="214">
        <v>6</v>
      </c>
      <c r="B17" s="20" t="s">
        <v>119</v>
      </c>
      <c r="C17" s="20" t="s">
        <v>315</v>
      </c>
      <c r="D17" s="215">
        <v>1</v>
      </c>
      <c r="E17" s="218">
        <v>175000000</v>
      </c>
      <c r="F17" s="371"/>
    </row>
    <row r="18" spans="1:6" s="200" customFormat="1" ht="25.5">
      <c r="A18" s="214">
        <v>7</v>
      </c>
      <c r="B18" s="20" t="s">
        <v>138</v>
      </c>
      <c r="C18" s="20" t="s">
        <v>316</v>
      </c>
      <c r="D18" s="215">
        <v>1</v>
      </c>
      <c r="E18" s="217">
        <v>62300000</v>
      </c>
      <c r="F18" s="371"/>
    </row>
    <row r="19" spans="1:6" s="200" customFormat="1" ht="25.5">
      <c r="A19" s="214">
        <v>8</v>
      </c>
      <c r="B19" s="20" t="s">
        <v>301</v>
      </c>
      <c r="C19" s="20" t="s">
        <v>317</v>
      </c>
      <c r="D19" s="215">
        <v>1</v>
      </c>
      <c r="E19" s="218">
        <v>36000000</v>
      </c>
      <c r="F19" s="371"/>
    </row>
    <row r="20" spans="1:6" s="200" customFormat="1" ht="25.5">
      <c r="A20" s="214">
        <v>9</v>
      </c>
      <c r="B20" s="20" t="s">
        <v>302</v>
      </c>
      <c r="C20" s="20" t="s">
        <v>318</v>
      </c>
      <c r="D20" s="215">
        <v>1</v>
      </c>
      <c r="E20" s="218">
        <v>433590000</v>
      </c>
      <c r="F20" s="371"/>
    </row>
    <row r="21" spans="1:6" s="200" customFormat="1">
      <c r="A21" s="214">
        <v>10</v>
      </c>
      <c r="B21" s="20" t="s">
        <v>24</v>
      </c>
      <c r="C21" s="20" t="s">
        <v>319</v>
      </c>
      <c r="D21" s="215">
        <v>1</v>
      </c>
      <c r="E21" s="218">
        <v>75000000</v>
      </c>
      <c r="F21" s="371"/>
    </row>
    <row r="22" spans="1:6" s="200" customFormat="1" ht="25.5">
      <c r="A22" s="214">
        <v>11</v>
      </c>
      <c r="B22" s="20" t="s">
        <v>303</v>
      </c>
      <c r="C22" s="20" t="s">
        <v>320</v>
      </c>
      <c r="D22" s="215">
        <v>1</v>
      </c>
      <c r="E22" s="218">
        <v>74356000</v>
      </c>
      <c r="F22" s="371"/>
    </row>
    <row r="23" spans="1:6" s="200" customFormat="1" ht="25.5">
      <c r="A23" s="214">
        <v>12</v>
      </c>
      <c r="B23" s="20" t="s">
        <v>304</v>
      </c>
      <c r="C23" s="20" t="s">
        <v>321</v>
      </c>
      <c r="D23" s="215">
        <v>1</v>
      </c>
      <c r="E23" s="218">
        <v>71156000</v>
      </c>
      <c r="F23" s="371"/>
    </row>
    <row r="24" spans="1:6" s="200" customFormat="1" ht="25.5">
      <c r="A24" s="214">
        <v>13</v>
      </c>
      <c r="B24" s="20" t="s">
        <v>305</v>
      </c>
      <c r="C24" s="20" t="s">
        <v>322</v>
      </c>
      <c r="D24" s="215">
        <v>1</v>
      </c>
      <c r="E24" s="218">
        <v>82230000</v>
      </c>
      <c r="F24" s="371"/>
    </row>
    <row r="25" spans="1:6" s="200" customFormat="1" ht="25.5">
      <c r="A25" s="214">
        <v>14</v>
      </c>
      <c r="B25" s="20" t="s">
        <v>306</v>
      </c>
      <c r="C25" s="20" t="s">
        <v>323</v>
      </c>
      <c r="D25" s="215">
        <v>1</v>
      </c>
      <c r="E25" s="218">
        <v>114630000</v>
      </c>
      <c r="F25" s="371"/>
    </row>
    <row r="26" spans="1:6" s="200" customFormat="1" ht="25.5">
      <c r="A26" s="214">
        <v>15</v>
      </c>
      <c r="B26" s="20" t="s">
        <v>307</v>
      </c>
      <c r="C26" s="20" t="s">
        <v>324</v>
      </c>
      <c r="D26" s="215">
        <v>1</v>
      </c>
      <c r="E26" s="218">
        <v>76790000</v>
      </c>
      <c r="F26" s="371"/>
    </row>
    <row r="27" spans="1:6" s="200" customFormat="1" ht="25.5">
      <c r="A27" s="214">
        <v>16</v>
      </c>
      <c r="B27" s="20" t="s">
        <v>308</v>
      </c>
      <c r="C27" s="20" t="s">
        <v>325</v>
      </c>
      <c r="D27" s="215">
        <v>1</v>
      </c>
      <c r="E27" s="218">
        <v>111930000</v>
      </c>
      <c r="F27" s="371"/>
    </row>
    <row r="28" spans="1:6" s="200" customFormat="1" ht="25.5">
      <c r="A28" s="214">
        <v>17</v>
      </c>
      <c r="B28" s="20" t="s">
        <v>309</v>
      </c>
      <c r="C28" s="20" t="s">
        <v>326</v>
      </c>
      <c r="D28" s="215">
        <v>1</v>
      </c>
      <c r="E28" s="218">
        <v>112230000</v>
      </c>
      <c r="F28" s="371"/>
    </row>
    <row r="29" spans="1:6" s="200" customFormat="1" ht="25.5">
      <c r="A29" s="214">
        <v>18</v>
      </c>
      <c r="B29" s="20" t="s">
        <v>310</v>
      </c>
      <c r="C29" s="20" t="s">
        <v>327</v>
      </c>
      <c r="D29" s="215">
        <v>1</v>
      </c>
      <c r="E29" s="218">
        <v>110430000</v>
      </c>
      <c r="F29" s="371"/>
    </row>
    <row r="30" spans="1:6" s="200" customFormat="1" ht="25.5">
      <c r="A30" s="214">
        <v>19</v>
      </c>
      <c r="B30" s="20" t="s">
        <v>311</v>
      </c>
      <c r="C30" s="20" t="s">
        <v>328</v>
      </c>
      <c r="D30" s="215">
        <v>1</v>
      </c>
      <c r="E30" s="218">
        <v>74790000</v>
      </c>
      <c r="F30" s="371"/>
    </row>
    <row r="31" spans="1:6" s="200" customFormat="1">
      <c r="A31" s="214"/>
      <c r="B31" s="20"/>
      <c r="C31" s="20"/>
      <c r="D31" s="215"/>
      <c r="E31" s="218"/>
      <c r="F31" s="371"/>
    </row>
    <row r="32" spans="1:6" s="200" customFormat="1" ht="25.5">
      <c r="A32" s="210" t="s">
        <v>222</v>
      </c>
      <c r="B32" s="22" t="s">
        <v>32</v>
      </c>
      <c r="C32" s="23"/>
      <c r="D32" s="215"/>
      <c r="E32" s="219">
        <f>SUM(E33:E35)</f>
        <v>230000000</v>
      </c>
      <c r="F32" s="371">
        <f>E32-[1]Sheet1!$O$44</f>
        <v>0</v>
      </c>
    </row>
    <row r="33" spans="1:6" s="200" customFormat="1" ht="25.5">
      <c r="A33" s="214">
        <v>1</v>
      </c>
      <c r="B33" s="20" t="s">
        <v>329</v>
      </c>
      <c r="C33" s="23" t="s">
        <v>298</v>
      </c>
      <c r="D33" s="215">
        <v>1</v>
      </c>
      <c r="E33" s="220">
        <v>91000000</v>
      </c>
      <c r="F33" s="371"/>
    </row>
    <row r="34" spans="1:6" s="200" customFormat="1" ht="25.5">
      <c r="A34" s="214">
        <v>2</v>
      </c>
      <c r="B34" s="20" t="s">
        <v>330</v>
      </c>
      <c r="C34" s="20" t="s">
        <v>332</v>
      </c>
      <c r="D34" s="215">
        <v>1</v>
      </c>
      <c r="E34" s="220">
        <v>49000000</v>
      </c>
      <c r="F34" s="371"/>
    </row>
    <row r="35" spans="1:6" s="200" customFormat="1" ht="25.5">
      <c r="A35" s="214">
        <v>3</v>
      </c>
      <c r="B35" s="24" t="s">
        <v>331</v>
      </c>
      <c r="C35" s="24" t="s">
        <v>333</v>
      </c>
      <c r="D35" s="215">
        <v>1</v>
      </c>
      <c r="E35" s="221">
        <v>90000000</v>
      </c>
      <c r="F35" s="371"/>
    </row>
    <row r="36" spans="1:6" s="200" customFormat="1">
      <c r="A36" s="214"/>
      <c r="B36" s="24"/>
      <c r="C36" s="25"/>
      <c r="D36" s="215"/>
      <c r="E36" s="221"/>
      <c r="F36" s="371"/>
    </row>
    <row r="37" spans="1:6" s="200" customFormat="1" ht="38.25">
      <c r="A37" s="210" t="s">
        <v>223</v>
      </c>
      <c r="B37" s="22" t="s">
        <v>165</v>
      </c>
      <c r="C37" s="22"/>
      <c r="D37" s="222"/>
      <c r="E37" s="223">
        <f>SUM(E38)</f>
        <v>47158000</v>
      </c>
      <c r="F37" s="371">
        <f>E37-[1]Sheet1!$O$57</f>
        <v>0</v>
      </c>
    </row>
    <row r="38" spans="1:6" s="227" customFormat="1" ht="25.5">
      <c r="A38" s="224">
        <v>1</v>
      </c>
      <c r="B38" s="254" t="s">
        <v>294</v>
      </c>
      <c r="C38" s="254" t="s">
        <v>334</v>
      </c>
      <c r="D38" s="225">
        <v>1</v>
      </c>
      <c r="E38" s="226">
        <v>47158000</v>
      </c>
      <c r="F38" s="374"/>
    </row>
    <row r="39" spans="1:6" s="227" customFormat="1">
      <c r="A39" s="224"/>
      <c r="B39" s="254"/>
      <c r="C39" s="254"/>
      <c r="D39" s="225"/>
      <c r="E39" s="226"/>
      <c r="F39" s="374"/>
    </row>
    <row r="40" spans="1:6" s="200" customFormat="1" ht="25.5">
      <c r="A40" s="210" t="s">
        <v>232</v>
      </c>
      <c r="B40" s="33" t="s">
        <v>335</v>
      </c>
      <c r="C40" s="37"/>
      <c r="D40" s="215"/>
      <c r="E40" s="32">
        <f>SUM(E41:E49)</f>
        <v>1240871500</v>
      </c>
      <c r="F40" s="371">
        <f>E40-[1]Sheet1!$O$60</f>
        <v>0</v>
      </c>
    </row>
    <row r="41" spans="1:6" s="200" customFormat="1" ht="25.5">
      <c r="A41" s="214">
        <v>1</v>
      </c>
      <c r="B41" s="20" t="s">
        <v>336</v>
      </c>
      <c r="C41" s="20" t="s">
        <v>345</v>
      </c>
      <c r="D41" s="215">
        <v>1</v>
      </c>
      <c r="E41" s="247">
        <v>99116000</v>
      </c>
      <c r="F41" s="371"/>
    </row>
    <row r="42" spans="1:6" s="200" customFormat="1" ht="25.5">
      <c r="A42" s="214">
        <v>2</v>
      </c>
      <c r="B42" s="38" t="s">
        <v>337</v>
      </c>
      <c r="C42" s="38" t="s">
        <v>346</v>
      </c>
      <c r="D42" s="215">
        <v>1</v>
      </c>
      <c r="E42" s="247">
        <v>117716000</v>
      </c>
      <c r="F42" s="371"/>
    </row>
    <row r="43" spans="1:6" s="200" customFormat="1" ht="76.5">
      <c r="A43" s="214">
        <v>3</v>
      </c>
      <c r="B43" s="38" t="s">
        <v>338</v>
      </c>
      <c r="C43" s="38" t="s">
        <v>347</v>
      </c>
      <c r="D43" s="215">
        <v>1</v>
      </c>
      <c r="E43" s="247">
        <v>100000000</v>
      </c>
      <c r="F43" s="371"/>
    </row>
    <row r="44" spans="1:6" s="200" customFormat="1" ht="25.5">
      <c r="A44" s="214">
        <v>4</v>
      </c>
      <c r="B44" s="36" t="s">
        <v>339</v>
      </c>
      <c r="C44" s="36" t="s">
        <v>348</v>
      </c>
      <c r="D44" s="215">
        <v>1</v>
      </c>
      <c r="E44" s="247">
        <v>41470000</v>
      </c>
      <c r="F44" s="371"/>
    </row>
    <row r="45" spans="1:6" s="200" customFormat="1" ht="38.25">
      <c r="A45" s="214">
        <v>5</v>
      </c>
      <c r="B45" s="25" t="s">
        <v>340</v>
      </c>
      <c r="C45" s="25" t="s">
        <v>349</v>
      </c>
      <c r="D45" s="215">
        <v>1</v>
      </c>
      <c r="E45" s="247">
        <v>150000000</v>
      </c>
      <c r="F45" s="371"/>
    </row>
    <row r="46" spans="1:6" s="200" customFormat="1" ht="25.5">
      <c r="A46" s="214">
        <v>6</v>
      </c>
      <c r="B46" s="25" t="s">
        <v>341</v>
      </c>
      <c r="C46" s="25" t="s">
        <v>350</v>
      </c>
      <c r="D46" s="215">
        <v>1</v>
      </c>
      <c r="E46" s="247">
        <v>76122500</v>
      </c>
      <c r="F46" s="371"/>
    </row>
    <row r="47" spans="1:6" s="200" customFormat="1" ht="38.25">
      <c r="A47" s="214">
        <v>7</v>
      </c>
      <c r="B47" s="25" t="s">
        <v>342</v>
      </c>
      <c r="C47" s="25" t="s">
        <v>351</v>
      </c>
      <c r="D47" s="215">
        <v>1</v>
      </c>
      <c r="E47" s="247">
        <v>274607000</v>
      </c>
      <c r="F47" s="371"/>
    </row>
    <row r="48" spans="1:6" s="200" customFormat="1" ht="38.25">
      <c r="A48" s="214">
        <v>8</v>
      </c>
      <c r="B48" s="25" t="s">
        <v>343</v>
      </c>
      <c r="C48" s="25" t="s">
        <v>352</v>
      </c>
      <c r="D48" s="215">
        <v>1</v>
      </c>
      <c r="E48" s="247">
        <v>181840000</v>
      </c>
      <c r="F48" s="371"/>
    </row>
    <row r="49" spans="1:6" s="200" customFormat="1" ht="25.5">
      <c r="A49" s="214">
        <v>9</v>
      </c>
      <c r="B49" s="25" t="s">
        <v>344</v>
      </c>
      <c r="C49" s="25" t="s">
        <v>353</v>
      </c>
      <c r="D49" s="215">
        <v>1</v>
      </c>
      <c r="E49" s="247">
        <v>200000000</v>
      </c>
      <c r="F49" s="371"/>
    </row>
    <row r="50" spans="1:6" s="200" customFormat="1">
      <c r="A50" s="214"/>
      <c r="B50" s="25"/>
      <c r="C50" s="25"/>
      <c r="D50" s="215"/>
      <c r="E50" s="247"/>
      <c r="F50" s="371"/>
    </row>
    <row r="51" spans="1:6" s="200" customFormat="1" ht="24.95" customHeight="1">
      <c r="A51" s="210" t="s">
        <v>232</v>
      </c>
      <c r="B51" s="22" t="s">
        <v>166</v>
      </c>
      <c r="C51" s="23"/>
      <c r="D51" s="215"/>
      <c r="E51" s="223">
        <f>SUM(E52:E82)</f>
        <v>7125465800</v>
      </c>
      <c r="F51" s="371">
        <f>E51-[1]Sheet1!$O$73</f>
        <v>0</v>
      </c>
    </row>
    <row r="52" spans="1:6" s="200" customFormat="1" ht="25.5">
      <c r="A52" s="214">
        <v>1</v>
      </c>
      <c r="B52" s="27" t="s">
        <v>354</v>
      </c>
      <c r="C52" s="20" t="s">
        <v>357</v>
      </c>
      <c r="D52" s="215">
        <v>1</v>
      </c>
      <c r="E52" s="228">
        <v>1716044800</v>
      </c>
      <c r="F52" s="371"/>
    </row>
    <row r="53" spans="1:6" s="200" customFormat="1">
      <c r="A53" s="214">
        <v>2</v>
      </c>
      <c r="B53" s="26" t="s">
        <v>295</v>
      </c>
      <c r="C53" s="20" t="s">
        <v>358</v>
      </c>
      <c r="D53" s="215">
        <v>1</v>
      </c>
      <c r="E53" s="228">
        <v>178842000</v>
      </c>
      <c r="F53" s="371"/>
    </row>
    <row r="54" spans="1:6" s="200" customFormat="1" ht="38.25">
      <c r="A54" s="214">
        <v>3</v>
      </c>
      <c r="B54" s="27" t="s">
        <v>355</v>
      </c>
      <c r="C54" s="25" t="s">
        <v>359</v>
      </c>
      <c r="D54" s="215">
        <v>1</v>
      </c>
      <c r="E54" s="228">
        <v>222461000</v>
      </c>
      <c r="F54" s="371"/>
    </row>
    <row r="55" spans="1:6" s="200" customFormat="1">
      <c r="A55" s="214">
        <v>4</v>
      </c>
      <c r="B55" s="66" t="s">
        <v>179</v>
      </c>
      <c r="C55" s="66" t="s">
        <v>360</v>
      </c>
      <c r="D55" s="215">
        <v>1</v>
      </c>
      <c r="E55" s="228">
        <v>2129519000</v>
      </c>
      <c r="F55" s="371"/>
    </row>
    <row r="56" spans="1:6" s="200" customFormat="1" ht="25.5">
      <c r="A56" s="214">
        <v>5</v>
      </c>
      <c r="B56" s="65" t="s">
        <v>175</v>
      </c>
      <c r="C56" s="66" t="s">
        <v>361</v>
      </c>
      <c r="D56" s="215">
        <v>1</v>
      </c>
      <c r="E56" s="228">
        <v>130449000</v>
      </c>
      <c r="F56" s="371"/>
    </row>
    <row r="57" spans="1:6" s="200" customFormat="1" ht="38.25">
      <c r="A57" s="214">
        <v>6</v>
      </c>
      <c r="B57" s="65" t="s">
        <v>356</v>
      </c>
      <c r="C57" s="66" t="s">
        <v>362</v>
      </c>
      <c r="D57" s="215">
        <v>1</v>
      </c>
      <c r="E57" s="228">
        <v>173500000</v>
      </c>
      <c r="F57" s="371"/>
    </row>
    <row r="58" spans="1:6" s="200" customFormat="1" ht="25.5">
      <c r="A58" s="214">
        <v>7</v>
      </c>
      <c r="B58" s="65" t="s">
        <v>363</v>
      </c>
      <c r="C58" s="66" t="s">
        <v>388</v>
      </c>
      <c r="D58" s="215">
        <v>1</v>
      </c>
      <c r="E58" s="228">
        <v>199650000</v>
      </c>
      <c r="F58" s="371"/>
    </row>
    <row r="59" spans="1:6" s="200" customFormat="1" ht="38.25">
      <c r="A59" s="214">
        <v>8</v>
      </c>
      <c r="B59" s="65" t="s">
        <v>364</v>
      </c>
      <c r="C59" s="66" t="s">
        <v>389</v>
      </c>
      <c r="D59" s="215">
        <v>1</v>
      </c>
      <c r="E59" s="228">
        <v>200000000</v>
      </c>
      <c r="F59" s="371"/>
    </row>
    <row r="60" spans="1:6" s="200" customFormat="1" ht="25.5">
      <c r="A60" s="214">
        <v>9</v>
      </c>
      <c r="B60" s="65" t="s">
        <v>365</v>
      </c>
      <c r="C60" s="66" t="s">
        <v>390</v>
      </c>
      <c r="D60" s="215">
        <v>1</v>
      </c>
      <c r="E60" s="228">
        <v>195000000</v>
      </c>
      <c r="F60" s="371"/>
    </row>
    <row r="61" spans="1:6" s="200" customFormat="1">
      <c r="A61" s="214">
        <v>10</v>
      </c>
      <c r="B61" s="65" t="s">
        <v>366</v>
      </c>
      <c r="C61" s="66" t="s">
        <v>391</v>
      </c>
      <c r="D61" s="215">
        <v>1</v>
      </c>
      <c r="E61" s="228">
        <v>50000000</v>
      </c>
      <c r="F61" s="371"/>
    </row>
    <row r="62" spans="1:6" s="200" customFormat="1" ht="25.5">
      <c r="A62" s="214">
        <v>11</v>
      </c>
      <c r="B62" s="65" t="s">
        <v>367</v>
      </c>
      <c r="C62" s="66" t="s">
        <v>392</v>
      </c>
      <c r="D62" s="215">
        <v>1</v>
      </c>
      <c r="E62" s="228">
        <v>130000000</v>
      </c>
      <c r="F62" s="371"/>
    </row>
    <row r="63" spans="1:6" s="200" customFormat="1" ht="25.5">
      <c r="A63" s="214">
        <v>12</v>
      </c>
      <c r="B63" s="65" t="s">
        <v>368</v>
      </c>
      <c r="C63" s="66" t="s">
        <v>393</v>
      </c>
      <c r="D63" s="215">
        <v>1</v>
      </c>
      <c r="E63" s="228">
        <v>120000000</v>
      </c>
      <c r="F63" s="371"/>
    </row>
    <row r="64" spans="1:6" s="200" customFormat="1" ht="25.5">
      <c r="A64" s="214">
        <v>13</v>
      </c>
      <c r="B64" s="65" t="s">
        <v>369</v>
      </c>
      <c r="C64" s="66" t="s">
        <v>394</v>
      </c>
      <c r="D64" s="215">
        <v>1</v>
      </c>
      <c r="E64" s="228">
        <v>190000000</v>
      </c>
      <c r="F64" s="371"/>
    </row>
    <row r="65" spans="1:6" s="200" customFormat="1" ht="25.5">
      <c r="A65" s="214">
        <v>14</v>
      </c>
      <c r="B65" s="65" t="s">
        <v>370</v>
      </c>
      <c r="C65" s="66" t="s">
        <v>395</v>
      </c>
      <c r="D65" s="215">
        <v>1</v>
      </c>
      <c r="E65" s="228">
        <v>120000000</v>
      </c>
      <c r="F65" s="371"/>
    </row>
    <row r="66" spans="1:6" s="200" customFormat="1">
      <c r="A66" s="214">
        <v>15</v>
      </c>
      <c r="B66" s="65" t="s">
        <v>371</v>
      </c>
      <c r="C66" s="66" t="s">
        <v>396</v>
      </c>
      <c r="D66" s="215">
        <v>1</v>
      </c>
      <c r="E66" s="228">
        <v>65000000</v>
      </c>
      <c r="F66" s="371"/>
    </row>
    <row r="67" spans="1:6" s="200" customFormat="1" ht="25.5">
      <c r="A67" s="214">
        <v>16</v>
      </c>
      <c r="B67" s="65" t="s">
        <v>372</v>
      </c>
      <c r="C67" s="66" t="s">
        <v>397</v>
      </c>
      <c r="D67" s="215">
        <v>1</v>
      </c>
      <c r="E67" s="228">
        <v>100000000</v>
      </c>
      <c r="F67" s="371"/>
    </row>
    <row r="68" spans="1:6" s="200" customFormat="1" ht="25.5">
      <c r="A68" s="214">
        <v>17</v>
      </c>
      <c r="B68" s="65" t="s">
        <v>373</v>
      </c>
      <c r="C68" s="66" t="s">
        <v>398</v>
      </c>
      <c r="D68" s="215">
        <v>1</v>
      </c>
      <c r="E68" s="228">
        <v>30000000</v>
      </c>
      <c r="F68" s="371"/>
    </row>
    <row r="69" spans="1:6" s="200" customFormat="1" ht="25.5">
      <c r="A69" s="214">
        <v>18</v>
      </c>
      <c r="B69" s="65" t="s">
        <v>374</v>
      </c>
      <c r="C69" s="66" t="s">
        <v>399</v>
      </c>
      <c r="D69" s="215">
        <v>1</v>
      </c>
      <c r="E69" s="228">
        <v>250000000</v>
      </c>
      <c r="F69" s="371"/>
    </row>
    <row r="70" spans="1:6" s="200" customFormat="1">
      <c r="A70" s="214">
        <v>19</v>
      </c>
      <c r="B70" s="65" t="s">
        <v>375</v>
      </c>
      <c r="C70" s="66" t="s">
        <v>400</v>
      </c>
      <c r="D70" s="215">
        <v>1</v>
      </c>
      <c r="E70" s="228">
        <v>60000000</v>
      </c>
      <c r="F70" s="371"/>
    </row>
    <row r="71" spans="1:6" s="200" customFormat="1" ht="25.5">
      <c r="A71" s="214">
        <v>20</v>
      </c>
      <c r="B71" s="65" t="s">
        <v>376</v>
      </c>
      <c r="C71" s="66" t="s">
        <v>401</v>
      </c>
      <c r="D71" s="215">
        <v>1</v>
      </c>
      <c r="E71" s="228">
        <v>120000000</v>
      </c>
      <c r="F71" s="371"/>
    </row>
    <row r="72" spans="1:6" s="200" customFormat="1" ht="25.5">
      <c r="A72" s="214">
        <v>21</v>
      </c>
      <c r="B72" s="65" t="s">
        <v>377</v>
      </c>
      <c r="C72" s="66" t="s">
        <v>402</v>
      </c>
      <c r="D72" s="215">
        <v>1</v>
      </c>
      <c r="E72" s="228">
        <v>100000000</v>
      </c>
      <c r="F72" s="371"/>
    </row>
    <row r="73" spans="1:6" s="200" customFormat="1" ht="25.5">
      <c r="A73" s="214">
        <v>22</v>
      </c>
      <c r="B73" s="65" t="s">
        <v>378</v>
      </c>
      <c r="C73" s="66" t="s">
        <v>403</v>
      </c>
      <c r="D73" s="215">
        <v>1</v>
      </c>
      <c r="E73" s="228">
        <v>25000000</v>
      </c>
      <c r="F73" s="371"/>
    </row>
    <row r="74" spans="1:6" s="200" customFormat="1" ht="25.5">
      <c r="A74" s="214">
        <v>23</v>
      </c>
      <c r="B74" s="65" t="s">
        <v>379</v>
      </c>
      <c r="C74" s="66" t="s">
        <v>404</v>
      </c>
      <c r="D74" s="215">
        <v>1</v>
      </c>
      <c r="E74" s="228">
        <v>40000000</v>
      </c>
      <c r="F74" s="371"/>
    </row>
    <row r="75" spans="1:6" s="200" customFormat="1" ht="25.5">
      <c r="A75" s="214">
        <v>24</v>
      </c>
      <c r="B75" s="65" t="s">
        <v>380</v>
      </c>
      <c r="C75" s="66" t="s">
        <v>405</v>
      </c>
      <c r="D75" s="215">
        <v>1</v>
      </c>
      <c r="E75" s="228">
        <v>90000000</v>
      </c>
      <c r="F75" s="371"/>
    </row>
    <row r="76" spans="1:6" s="200" customFormat="1" ht="25.5">
      <c r="A76" s="214">
        <v>25</v>
      </c>
      <c r="B76" s="65" t="s">
        <v>381</v>
      </c>
      <c r="C76" s="66" t="s">
        <v>406</v>
      </c>
      <c r="D76" s="215">
        <v>1</v>
      </c>
      <c r="E76" s="228">
        <v>55000000</v>
      </c>
      <c r="F76" s="371"/>
    </row>
    <row r="77" spans="1:6" s="200" customFormat="1" ht="38.25">
      <c r="A77" s="214">
        <v>26</v>
      </c>
      <c r="B77" s="65" t="s">
        <v>382</v>
      </c>
      <c r="C77" s="66" t="s">
        <v>407</v>
      </c>
      <c r="D77" s="215">
        <v>1</v>
      </c>
      <c r="E77" s="228">
        <v>100000000</v>
      </c>
      <c r="F77" s="371"/>
    </row>
    <row r="78" spans="1:6" s="200" customFormat="1" ht="25.5">
      <c r="A78" s="214">
        <v>27</v>
      </c>
      <c r="B78" s="65" t="s">
        <v>383</v>
      </c>
      <c r="C78" s="66" t="s">
        <v>408</v>
      </c>
      <c r="D78" s="215">
        <v>1</v>
      </c>
      <c r="E78" s="228">
        <v>50000000</v>
      </c>
      <c r="F78" s="371"/>
    </row>
    <row r="79" spans="1:6" s="200" customFormat="1" ht="25.5">
      <c r="A79" s="214">
        <v>28</v>
      </c>
      <c r="B79" s="65" t="s">
        <v>384</v>
      </c>
      <c r="C79" s="66" t="s">
        <v>409</v>
      </c>
      <c r="D79" s="215">
        <v>1</v>
      </c>
      <c r="E79" s="228">
        <v>40000000</v>
      </c>
      <c r="F79" s="371"/>
    </row>
    <row r="80" spans="1:6" s="200" customFormat="1" ht="25.5">
      <c r="A80" s="214">
        <v>29</v>
      </c>
      <c r="B80" s="65" t="s">
        <v>385</v>
      </c>
      <c r="C80" s="66" t="s">
        <v>410</v>
      </c>
      <c r="D80" s="215">
        <v>1</v>
      </c>
      <c r="E80" s="228">
        <v>150000000</v>
      </c>
      <c r="F80" s="371"/>
    </row>
    <row r="81" spans="1:6" s="200" customFormat="1" ht="25.5">
      <c r="A81" s="214">
        <v>30</v>
      </c>
      <c r="B81" s="65" t="s">
        <v>386</v>
      </c>
      <c r="C81" s="66" t="s">
        <v>411</v>
      </c>
      <c r="D81" s="215">
        <v>1</v>
      </c>
      <c r="E81" s="228">
        <v>45000000</v>
      </c>
      <c r="F81" s="371"/>
    </row>
    <row r="82" spans="1:6" s="200" customFormat="1" ht="25.5">
      <c r="A82" s="214">
        <v>31</v>
      </c>
      <c r="B82" s="65" t="s">
        <v>387</v>
      </c>
      <c r="C82" s="66" t="s">
        <v>412</v>
      </c>
      <c r="D82" s="215">
        <v>1</v>
      </c>
      <c r="E82" s="228">
        <v>50000000</v>
      </c>
      <c r="F82" s="371"/>
    </row>
    <row r="83" spans="1:6" s="200" customFormat="1">
      <c r="A83" s="214"/>
      <c r="B83" s="65"/>
      <c r="C83" s="66"/>
      <c r="D83" s="215"/>
      <c r="E83" s="228"/>
      <c r="F83" s="371"/>
    </row>
    <row r="84" spans="1:6" s="200" customFormat="1" ht="25.5">
      <c r="A84" s="210" t="s">
        <v>225</v>
      </c>
      <c r="B84" s="28" t="s">
        <v>167</v>
      </c>
      <c r="C84" s="25"/>
      <c r="D84" s="215"/>
      <c r="E84" s="229">
        <f>SUM(E85:E148)</f>
        <v>13176624300</v>
      </c>
      <c r="F84" s="371">
        <f>E84-[1]Sheet1!$O$114</f>
        <v>0</v>
      </c>
    </row>
    <row r="85" spans="1:6" s="200" customFormat="1" ht="25.5">
      <c r="A85" s="214">
        <v>1</v>
      </c>
      <c r="B85" s="27" t="s">
        <v>168</v>
      </c>
      <c r="C85" s="25" t="s">
        <v>473</v>
      </c>
      <c r="D85" s="215">
        <v>1</v>
      </c>
      <c r="E85" s="230">
        <v>370328000</v>
      </c>
      <c r="F85" s="371"/>
    </row>
    <row r="86" spans="1:6" s="200" customFormat="1" ht="25.5">
      <c r="A86" s="214">
        <v>2</v>
      </c>
      <c r="B86" s="27" t="s">
        <v>413</v>
      </c>
      <c r="C86" s="20" t="s">
        <v>474</v>
      </c>
      <c r="D86" s="215">
        <v>1</v>
      </c>
      <c r="E86" s="230">
        <v>333554200</v>
      </c>
      <c r="F86" s="371"/>
    </row>
    <row r="87" spans="1:6" s="200" customFormat="1" ht="25.5">
      <c r="A87" s="214">
        <v>3</v>
      </c>
      <c r="B87" s="27" t="s">
        <v>289</v>
      </c>
      <c r="C87" s="25" t="s">
        <v>475</v>
      </c>
      <c r="D87" s="215">
        <v>1</v>
      </c>
      <c r="E87" s="230">
        <v>92801000</v>
      </c>
      <c r="F87" s="371"/>
    </row>
    <row r="88" spans="1:6" s="200" customFormat="1" ht="25.5">
      <c r="A88" s="214">
        <v>4</v>
      </c>
      <c r="B88" s="198" t="s">
        <v>290</v>
      </c>
      <c r="C88" s="231" t="s">
        <v>476</v>
      </c>
      <c r="D88" s="215">
        <v>1</v>
      </c>
      <c r="E88" s="193">
        <v>106978000</v>
      </c>
      <c r="F88" s="371"/>
    </row>
    <row r="89" spans="1:6" s="200" customFormat="1" ht="25.5">
      <c r="A89" s="214">
        <v>5</v>
      </c>
      <c r="B89" s="27" t="s">
        <v>414</v>
      </c>
      <c r="C89" s="20" t="s">
        <v>477</v>
      </c>
      <c r="D89" s="215">
        <v>1</v>
      </c>
      <c r="E89" s="193">
        <v>69820000</v>
      </c>
      <c r="F89" s="371"/>
    </row>
    <row r="90" spans="1:6" s="200" customFormat="1" ht="25.5">
      <c r="A90" s="214">
        <v>6</v>
      </c>
      <c r="B90" s="27" t="s">
        <v>169</v>
      </c>
      <c r="C90" s="20" t="s">
        <v>478</v>
      </c>
      <c r="D90" s="215">
        <v>1</v>
      </c>
      <c r="E90" s="230">
        <v>441430000</v>
      </c>
      <c r="F90" s="371"/>
    </row>
    <row r="91" spans="1:6" s="200" customFormat="1" ht="25.5">
      <c r="A91" s="214">
        <v>7</v>
      </c>
      <c r="B91" s="27" t="s">
        <v>415</v>
      </c>
      <c r="C91" s="20" t="s">
        <v>479</v>
      </c>
      <c r="D91" s="215">
        <v>1</v>
      </c>
      <c r="E91" s="230">
        <v>139900000</v>
      </c>
      <c r="F91" s="371"/>
    </row>
    <row r="92" spans="1:6" s="200" customFormat="1" ht="25.5">
      <c r="A92" s="214">
        <v>8</v>
      </c>
      <c r="B92" s="27" t="s">
        <v>416</v>
      </c>
      <c r="C92" s="20" t="s">
        <v>480</v>
      </c>
      <c r="D92" s="215">
        <v>1</v>
      </c>
      <c r="E92" s="230">
        <v>204150000</v>
      </c>
      <c r="F92" s="371"/>
    </row>
    <row r="93" spans="1:6" s="200" customFormat="1" ht="25.5">
      <c r="A93" s="214">
        <v>9</v>
      </c>
      <c r="B93" s="27" t="s">
        <v>417</v>
      </c>
      <c r="C93" s="20" t="s">
        <v>481</v>
      </c>
      <c r="D93" s="215">
        <v>1</v>
      </c>
      <c r="E93" s="230">
        <v>232872500</v>
      </c>
      <c r="F93" s="371"/>
    </row>
    <row r="94" spans="1:6" s="200" customFormat="1" ht="25.5">
      <c r="A94" s="214">
        <v>10</v>
      </c>
      <c r="B94" s="27" t="s">
        <v>418</v>
      </c>
      <c r="C94" s="20" t="s">
        <v>482</v>
      </c>
      <c r="D94" s="215">
        <v>1</v>
      </c>
      <c r="E94" s="230">
        <v>250000000</v>
      </c>
      <c r="F94" s="371"/>
    </row>
    <row r="95" spans="1:6" s="200" customFormat="1" ht="25.5">
      <c r="A95" s="214">
        <v>11</v>
      </c>
      <c r="B95" s="27" t="s">
        <v>419</v>
      </c>
      <c r="C95" s="20" t="s">
        <v>483</v>
      </c>
      <c r="D95" s="215">
        <v>1</v>
      </c>
      <c r="E95" s="230">
        <v>107624000</v>
      </c>
      <c r="F95" s="371"/>
    </row>
    <row r="96" spans="1:6" s="200" customFormat="1" ht="51">
      <c r="A96" s="214">
        <v>12</v>
      </c>
      <c r="B96" s="27" t="s">
        <v>420</v>
      </c>
      <c r="C96" s="20" t="s">
        <v>484</v>
      </c>
      <c r="D96" s="215">
        <v>1</v>
      </c>
      <c r="E96" s="230">
        <v>3238266000</v>
      </c>
      <c r="F96" s="371"/>
    </row>
    <row r="97" spans="1:6" s="200" customFormat="1" ht="38.25">
      <c r="A97" s="214">
        <v>13</v>
      </c>
      <c r="B97" s="23" t="s">
        <v>421</v>
      </c>
      <c r="C97" s="23" t="s">
        <v>485</v>
      </c>
      <c r="D97" s="215">
        <v>1</v>
      </c>
      <c r="E97" s="232">
        <v>355160600</v>
      </c>
      <c r="F97" s="371"/>
    </row>
    <row r="98" spans="1:6" s="200" customFormat="1" ht="38.25">
      <c r="A98" s="214">
        <v>14</v>
      </c>
      <c r="B98" s="23" t="s">
        <v>422</v>
      </c>
      <c r="C98" s="25" t="s">
        <v>486</v>
      </c>
      <c r="D98" s="215">
        <v>1</v>
      </c>
      <c r="E98" s="195">
        <v>438000000</v>
      </c>
      <c r="F98" s="371"/>
    </row>
    <row r="99" spans="1:6" s="200" customFormat="1" ht="51">
      <c r="A99" s="214">
        <v>15</v>
      </c>
      <c r="B99" s="23" t="s">
        <v>423</v>
      </c>
      <c r="C99" s="25" t="s">
        <v>487</v>
      </c>
      <c r="D99" s="215">
        <v>1</v>
      </c>
      <c r="E99" s="195">
        <v>1354888000</v>
      </c>
      <c r="F99" s="371"/>
    </row>
    <row r="100" spans="1:6" s="200" customFormat="1" ht="38.25">
      <c r="A100" s="214">
        <v>16</v>
      </c>
      <c r="B100" s="20" t="s">
        <v>424</v>
      </c>
      <c r="C100" s="20" t="s">
        <v>488</v>
      </c>
      <c r="D100" s="215">
        <v>1</v>
      </c>
      <c r="E100" s="194">
        <v>203000000</v>
      </c>
      <c r="F100" s="371"/>
    </row>
    <row r="101" spans="1:6" s="200" customFormat="1" ht="38.25">
      <c r="A101" s="214">
        <v>17</v>
      </c>
      <c r="B101" s="23" t="s">
        <v>425</v>
      </c>
      <c r="C101" s="23" t="s">
        <v>489</v>
      </c>
      <c r="D101" s="215">
        <v>1</v>
      </c>
      <c r="E101" s="194">
        <v>203000000</v>
      </c>
      <c r="F101" s="371"/>
    </row>
    <row r="102" spans="1:6" s="200" customFormat="1" ht="38.25">
      <c r="A102" s="214">
        <v>18</v>
      </c>
      <c r="B102" s="38" t="s">
        <v>426</v>
      </c>
      <c r="C102" s="25" t="s">
        <v>490</v>
      </c>
      <c r="D102" s="215">
        <v>1</v>
      </c>
      <c r="E102" s="233">
        <v>50000000</v>
      </c>
      <c r="F102" s="371"/>
    </row>
    <row r="103" spans="1:6" s="200" customFormat="1" ht="25.5">
      <c r="A103" s="214">
        <v>19</v>
      </c>
      <c r="B103" s="38" t="s">
        <v>427</v>
      </c>
      <c r="C103" s="25" t="s">
        <v>491</v>
      </c>
      <c r="D103" s="215">
        <v>1</v>
      </c>
      <c r="E103" s="233">
        <v>150000000</v>
      </c>
      <c r="F103" s="371"/>
    </row>
    <row r="104" spans="1:6" s="200" customFormat="1" ht="25.5">
      <c r="A104" s="214">
        <v>20</v>
      </c>
      <c r="B104" s="38" t="s">
        <v>428</v>
      </c>
      <c r="C104" s="25" t="s">
        <v>492</v>
      </c>
      <c r="D104" s="215">
        <v>1</v>
      </c>
      <c r="E104" s="233">
        <v>25000000</v>
      </c>
      <c r="F104" s="371"/>
    </row>
    <row r="105" spans="1:6" s="200" customFormat="1" ht="25.5">
      <c r="A105" s="214">
        <v>21</v>
      </c>
      <c r="B105" s="38" t="s">
        <v>429</v>
      </c>
      <c r="C105" s="25" t="s">
        <v>493</v>
      </c>
      <c r="D105" s="215">
        <v>1</v>
      </c>
      <c r="E105" s="233">
        <v>100000000</v>
      </c>
      <c r="F105" s="371"/>
    </row>
    <row r="106" spans="1:6" s="200" customFormat="1" ht="25.5">
      <c r="A106" s="214">
        <v>22</v>
      </c>
      <c r="B106" s="38" t="s">
        <v>430</v>
      </c>
      <c r="C106" s="25" t="s">
        <v>494</v>
      </c>
      <c r="D106" s="215">
        <v>1</v>
      </c>
      <c r="E106" s="233">
        <v>100000000</v>
      </c>
      <c r="F106" s="371"/>
    </row>
    <row r="107" spans="1:6" s="200" customFormat="1" ht="25.5">
      <c r="A107" s="214">
        <v>23</v>
      </c>
      <c r="B107" s="38" t="s">
        <v>431</v>
      </c>
      <c r="C107" s="25" t="s">
        <v>495</v>
      </c>
      <c r="D107" s="215">
        <v>1</v>
      </c>
      <c r="E107" s="233">
        <v>100000000</v>
      </c>
      <c r="F107" s="371"/>
    </row>
    <row r="108" spans="1:6" s="200" customFormat="1" ht="25.5">
      <c r="A108" s="214">
        <v>24</v>
      </c>
      <c r="B108" s="38" t="s">
        <v>432</v>
      </c>
      <c r="C108" s="25" t="s">
        <v>496</v>
      </c>
      <c r="D108" s="215">
        <v>1</v>
      </c>
      <c r="E108" s="233">
        <v>100000000</v>
      </c>
      <c r="F108" s="371"/>
    </row>
    <row r="109" spans="1:6" s="200" customFormat="1" ht="25.5">
      <c r="A109" s="214">
        <v>25</v>
      </c>
      <c r="B109" s="38" t="s">
        <v>433</v>
      </c>
      <c r="C109" s="25" t="s">
        <v>497</v>
      </c>
      <c r="D109" s="215">
        <v>1</v>
      </c>
      <c r="E109" s="233">
        <v>100000000</v>
      </c>
      <c r="F109" s="371"/>
    </row>
    <row r="110" spans="1:6" s="200" customFormat="1" ht="25.5">
      <c r="A110" s="214">
        <v>26</v>
      </c>
      <c r="B110" s="38" t="s">
        <v>434</v>
      </c>
      <c r="C110" s="25" t="s">
        <v>498</v>
      </c>
      <c r="D110" s="215">
        <v>1</v>
      </c>
      <c r="E110" s="233">
        <v>250000000</v>
      </c>
      <c r="F110" s="371"/>
    </row>
    <row r="111" spans="1:6" s="200" customFormat="1" ht="38.25">
      <c r="A111" s="214">
        <v>27</v>
      </c>
      <c r="B111" s="38" t="s">
        <v>435</v>
      </c>
      <c r="C111" s="25" t="s">
        <v>499</v>
      </c>
      <c r="D111" s="215">
        <v>1</v>
      </c>
      <c r="E111" s="233">
        <v>195000000</v>
      </c>
      <c r="F111" s="371"/>
    </row>
    <row r="112" spans="1:6" s="200" customFormat="1" ht="25.5">
      <c r="A112" s="214">
        <v>28</v>
      </c>
      <c r="B112" s="38" t="s">
        <v>436</v>
      </c>
      <c r="C112" s="25" t="s">
        <v>500</v>
      </c>
      <c r="D112" s="215">
        <v>1</v>
      </c>
      <c r="E112" s="233">
        <v>100000000</v>
      </c>
      <c r="F112" s="371"/>
    </row>
    <row r="113" spans="1:6" s="200" customFormat="1" ht="38.25">
      <c r="A113" s="214">
        <v>29</v>
      </c>
      <c r="B113" s="38" t="s">
        <v>437</v>
      </c>
      <c r="C113" s="25" t="s">
        <v>501</v>
      </c>
      <c r="D113" s="215">
        <v>1</v>
      </c>
      <c r="E113" s="233">
        <v>90000000</v>
      </c>
      <c r="F113" s="371"/>
    </row>
    <row r="114" spans="1:6" s="200" customFormat="1" ht="25.5">
      <c r="A114" s="214">
        <v>30</v>
      </c>
      <c r="B114" s="38" t="s">
        <v>438</v>
      </c>
      <c r="C114" s="25" t="s">
        <v>502</v>
      </c>
      <c r="D114" s="215">
        <v>1</v>
      </c>
      <c r="E114" s="233">
        <v>100000000</v>
      </c>
      <c r="F114" s="371"/>
    </row>
    <row r="115" spans="1:6" s="200" customFormat="1" ht="25.5">
      <c r="A115" s="214">
        <v>31</v>
      </c>
      <c r="B115" s="38" t="s">
        <v>439</v>
      </c>
      <c r="C115" s="25" t="s">
        <v>503</v>
      </c>
      <c r="D115" s="215">
        <v>1</v>
      </c>
      <c r="E115" s="233">
        <v>70000000</v>
      </c>
      <c r="F115" s="371"/>
    </row>
    <row r="116" spans="1:6" s="200" customFormat="1" ht="25.5">
      <c r="A116" s="214">
        <v>32</v>
      </c>
      <c r="B116" s="38" t="s">
        <v>440</v>
      </c>
      <c r="C116" s="25" t="s">
        <v>504</v>
      </c>
      <c r="D116" s="215">
        <v>1</v>
      </c>
      <c r="E116" s="233">
        <v>100000000</v>
      </c>
      <c r="F116" s="371"/>
    </row>
    <row r="117" spans="1:6" s="200" customFormat="1" ht="25.5">
      <c r="A117" s="214">
        <v>33</v>
      </c>
      <c r="B117" s="38" t="s">
        <v>441</v>
      </c>
      <c r="C117" s="25" t="s">
        <v>505</v>
      </c>
      <c r="D117" s="215">
        <v>1</v>
      </c>
      <c r="E117" s="233">
        <v>80000000</v>
      </c>
      <c r="F117" s="371"/>
    </row>
    <row r="118" spans="1:6" s="200" customFormat="1" ht="25.5">
      <c r="A118" s="214">
        <v>34</v>
      </c>
      <c r="B118" s="38" t="s">
        <v>442</v>
      </c>
      <c r="C118" s="25" t="s">
        <v>506</v>
      </c>
      <c r="D118" s="215">
        <v>1</v>
      </c>
      <c r="E118" s="233">
        <v>100000000</v>
      </c>
      <c r="F118" s="371"/>
    </row>
    <row r="119" spans="1:6" s="200" customFormat="1" ht="25.5">
      <c r="A119" s="214">
        <v>35</v>
      </c>
      <c r="B119" s="38" t="s">
        <v>443</v>
      </c>
      <c r="C119" s="25" t="s">
        <v>507</v>
      </c>
      <c r="D119" s="215">
        <v>1</v>
      </c>
      <c r="E119" s="233">
        <v>100000000</v>
      </c>
      <c r="F119" s="371"/>
    </row>
    <row r="120" spans="1:6" s="200" customFormat="1" ht="38.25">
      <c r="A120" s="214">
        <v>36</v>
      </c>
      <c r="B120" s="38" t="s">
        <v>444</v>
      </c>
      <c r="C120" s="25" t="s">
        <v>508</v>
      </c>
      <c r="D120" s="215">
        <v>1</v>
      </c>
      <c r="E120" s="233">
        <v>100000000</v>
      </c>
      <c r="F120" s="371"/>
    </row>
    <row r="121" spans="1:6" s="200" customFormat="1" ht="25.5">
      <c r="A121" s="214">
        <v>37</v>
      </c>
      <c r="B121" s="38" t="s">
        <v>445</v>
      </c>
      <c r="C121" s="25" t="s">
        <v>509</v>
      </c>
      <c r="D121" s="215">
        <v>1</v>
      </c>
      <c r="E121" s="233">
        <v>100000000</v>
      </c>
      <c r="F121" s="371"/>
    </row>
    <row r="122" spans="1:6" s="200" customFormat="1" ht="25.5">
      <c r="A122" s="214">
        <v>38</v>
      </c>
      <c r="B122" s="38" t="s">
        <v>446</v>
      </c>
      <c r="C122" s="25" t="s">
        <v>510</v>
      </c>
      <c r="D122" s="215">
        <v>1</v>
      </c>
      <c r="E122" s="233">
        <v>100000000</v>
      </c>
      <c r="F122" s="371"/>
    </row>
    <row r="123" spans="1:6" s="200" customFormat="1" ht="25.5">
      <c r="A123" s="214">
        <v>39</v>
      </c>
      <c r="B123" s="38" t="s">
        <v>447</v>
      </c>
      <c r="C123" s="25" t="s">
        <v>511</v>
      </c>
      <c r="D123" s="215">
        <v>1</v>
      </c>
      <c r="E123" s="233">
        <v>100000000</v>
      </c>
      <c r="F123" s="371"/>
    </row>
    <row r="124" spans="1:6" s="200" customFormat="1" ht="25.5">
      <c r="A124" s="214">
        <v>40</v>
      </c>
      <c r="B124" s="38" t="s">
        <v>448</v>
      </c>
      <c r="C124" s="25" t="s">
        <v>512</v>
      </c>
      <c r="D124" s="215">
        <v>1</v>
      </c>
      <c r="E124" s="233">
        <v>100000000</v>
      </c>
      <c r="F124" s="371"/>
    </row>
    <row r="125" spans="1:6" s="200" customFormat="1" ht="25.5">
      <c r="A125" s="214">
        <v>41</v>
      </c>
      <c r="B125" s="38" t="s">
        <v>449</v>
      </c>
      <c r="C125" s="25" t="s">
        <v>513</v>
      </c>
      <c r="D125" s="215">
        <v>1</v>
      </c>
      <c r="E125" s="233">
        <v>100000000</v>
      </c>
      <c r="F125" s="371"/>
    </row>
    <row r="126" spans="1:6" s="200" customFormat="1" ht="25.5">
      <c r="A126" s="214">
        <v>42</v>
      </c>
      <c r="B126" s="38" t="s">
        <v>450</v>
      </c>
      <c r="C126" s="25" t="s">
        <v>450</v>
      </c>
      <c r="D126" s="215">
        <v>1</v>
      </c>
      <c r="E126" s="233">
        <v>180000000</v>
      </c>
      <c r="F126" s="371"/>
    </row>
    <row r="127" spans="1:6" s="200" customFormat="1" ht="25.5">
      <c r="A127" s="214">
        <v>43</v>
      </c>
      <c r="B127" s="38" t="s">
        <v>451</v>
      </c>
      <c r="C127" s="25" t="s">
        <v>514</v>
      </c>
      <c r="D127" s="215">
        <v>1</v>
      </c>
      <c r="E127" s="233">
        <v>65000000</v>
      </c>
      <c r="F127" s="371"/>
    </row>
    <row r="128" spans="1:6" s="200" customFormat="1" ht="38.25">
      <c r="A128" s="214">
        <v>44</v>
      </c>
      <c r="B128" s="38" t="s">
        <v>452</v>
      </c>
      <c r="C128" s="25" t="s">
        <v>515</v>
      </c>
      <c r="D128" s="215">
        <v>1</v>
      </c>
      <c r="E128" s="233">
        <v>100000000</v>
      </c>
      <c r="F128" s="371"/>
    </row>
    <row r="129" spans="1:6" s="200" customFormat="1" ht="38.25">
      <c r="A129" s="214">
        <v>45</v>
      </c>
      <c r="B129" s="38" t="s">
        <v>453</v>
      </c>
      <c r="C129" s="25" t="s">
        <v>516</v>
      </c>
      <c r="D129" s="215">
        <v>1</v>
      </c>
      <c r="E129" s="233">
        <v>201740000</v>
      </c>
      <c r="F129" s="371"/>
    </row>
    <row r="130" spans="1:6" s="200" customFormat="1" ht="25.5">
      <c r="A130" s="214">
        <v>46</v>
      </c>
      <c r="B130" s="38" t="s">
        <v>454</v>
      </c>
      <c r="C130" s="25" t="s">
        <v>517</v>
      </c>
      <c r="D130" s="215">
        <v>1</v>
      </c>
      <c r="E130" s="233">
        <v>96390000</v>
      </c>
      <c r="F130" s="371"/>
    </row>
    <row r="131" spans="1:6" s="200" customFormat="1" ht="25.5">
      <c r="A131" s="214">
        <v>47</v>
      </c>
      <c r="B131" s="38" t="s">
        <v>455</v>
      </c>
      <c r="C131" s="25" t="s">
        <v>518</v>
      </c>
      <c r="D131" s="215">
        <v>1</v>
      </c>
      <c r="E131" s="233">
        <v>165722000</v>
      </c>
      <c r="F131" s="371"/>
    </row>
    <row r="132" spans="1:6" s="200" customFormat="1" ht="25.5">
      <c r="A132" s="214">
        <v>48</v>
      </c>
      <c r="B132" s="20" t="s">
        <v>456</v>
      </c>
      <c r="C132" s="20" t="s">
        <v>519</v>
      </c>
      <c r="D132" s="215">
        <v>1</v>
      </c>
      <c r="E132" s="194">
        <v>100000000</v>
      </c>
      <c r="F132" s="371"/>
    </row>
    <row r="133" spans="1:6" s="200" customFormat="1" ht="38.25">
      <c r="A133" s="214">
        <v>49</v>
      </c>
      <c r="B133" s="20" t="s">
        <v>457</v>
      </c>
      <c r="C133" s="20" t="s">
        <v>520</v>
      </c>
      <c r="D133" s="215">
        <v>1</v>
      </c>
      <c r="E133" s="194">
        <v>50000000</v>
      </c>
      <c r="F133" s="371"/>
    </row>
    <row r="134" spans="1:6" s="200" customFormat="1" ht="25.5">
      <c r="A134" s="214">
        <v>50</v>
      </c>
      <c r="B134" s="20" t="s">
        <v>458</v>
      </c>
      <c r="C134" s="20" t="s">
        <v>521</v>
      </c>
      <c r="D134" s="215">
        <v>1</v>
      </c>
      <c r="E134" s="194">
        <v>100000000</v>
      </c>
      <c r="F134" s="371"/>
    </row>
    <row r="135" spans="1:6" s="200" customFormat="1" ht="25.5">
      <c r="A135" s="214">
        <v>51</v>
      </c>
      <c r="B135" s="20" t="s">
        <v>459</v>
      </c>
      <c r="C135" s="20" t="s">
        <v>522</v>
      </c>
      <c r="D135" s="215">
        <v>1</v>
      </c>
      <c r="E135" s="194">
        <v>100000000</v>
      </c>
      <c r="F135" s="371"/>
    </row>
    <row r="136" spans="1:6" s="200" customFormat="1" ht="25.5">
      <c r="A136" s="214">
        <v>52</v>
      </c>
      <c r="B136" s="20" t="s">
        <v>460</v>
      </c>
      <c r="C136" s="20" t="s">
        <v>523</v>
      </c>
      <c r="D136" s="215">
        <v>1</v>
      </c>
      <c r="E136" s="194">
        <v>199000000</v>
      </c>
      <c r="F136" s="371"/>
    </row>
    <row r="137" spans="1:6" s="200" customFormat="1" ht="25.5">
      <c r="A137" s="214">
        <v>53</v>
      </c>
      <c r="B137" s="20" t="s">
        <v>461</v>
      </c>
      <c r="C137" s="20" t="s">
        <v>524</v>
      </c>
      <c r="D137" s="215">
        <v>1</v>
      </c>
      <c r="E137" s="194">
        <v>40000000</v>
      </c>
      <c r="F137" s="371"/>
    </row>
    <row r="138" spans="1:6" s="200" customFormat="1" ht="25.5">
      <c r="A138" s="214">
        <v>54</v>
      </c>
      <c r="B138" s="20" t="s">
        <v>462</v>
      </c>
      <c r="C138" s="20" t="s">
        <v>525</v>
      </c>
      <c r="D138" s="215">
        <v>1</v>
      </c>
      <c r="E138" s="194">
        <v>100000000</v>
      </c>
      <c r="F138" s="371"/>
    </row>
    <row r="139" spans="1:6" s="200" customFormat="1" ht="25.5">
      <c r="A139" s="214">
        <v>55</v>
      </c>
      <c r="B139" s="20" t="s">
        <v>463</v>
      </c>
      <c r="C139" s="20" t="s">
        <v>526</v>
      </c>
      <c r="D139" s="215">
        <v>1</v>
      </c>
      <c r="E139" s="194">
        <v>138000000</v>
      </c>
      <c r="F139" s="371"/>
    </row>
    <row r="140" spans="1:6" s="200" customFormat="1" ht="25.5">
      <c r="A140" s="214">
        <v>56</v>
      </c>
      <c r="B140" s="20" t="s">
        <v>464</v>
      </c>
      <c r="C140" s="20" t="s">
        <v>527</v>
      </c>
      <c r="D140" s="215">
        <v>1</v>
      </c>
      <c r="E140" s="194">
        <v>130000000</v>
      </c>
      <c r="F140" s="371"/>
    </row>
    <row r="141" spans="1:6" s="200" customFormat="1" ht="25.5">
      <c r="A141" s="214">
        <v>57</v>
      </c>
      <c r="B141" s="20" t="s">
        <v>465</v>
      </c>
      <c r="C141" s="20" t="s">
        <v>528</v>
      </c>
      <c r="D141" s="215">
        <v>1</v>
      </c>
      <c r="E141" s="194">
        <v>90000000</v>
      </c>
      <c r="F141" s="371"/>
    </row>
    <row r="142" spans="1:6" s="200" customFormat="1" ht="25.5">
      <c r="A142" s="214">
        <v>58</v>
      </c>
      <c r="B142" s="20" t="s">
        <v>466</v>
      </c>
      <c r="C142" s="20" t="s">
        <v>529</v>
      </c>
      <c r="D142" s="215">
        <v>1</v>
      </c>
      <c r="E142" s="194">
        <v>40000000</v>
      </c>
      <c r="F142" s="371"/>
    </row>
    <row r="143" spans="1:6" s="200" customFormat="1" ht="38.25">
      <c r="A143" s="214">
        <v>59</v>
      </c>
      <c r="B143" s="20" t="s">
        <v>467</v>
      </c>
      <c r="C143" s="20" t="s">
        <v>530</v>
      </c>
      <c r="D143" s="215">
        <v>1</v>
      </c>
      <c r="E143" s="194">
        <v>65000000</v>
      </c>
      <c r="F143" s="371"/>
    </row>
    <row r="144" spans="1:6" s="200" customFormat="1" ht="25.5">
      <c r="A144" s="214">
        <v>60</v>
      </c>
      <c r="B144" s="20" t="s">
        <v>468</v>
      </c>
      <c r="C144" s="20" t="s">
        <v>531</v>
      </c>
      <c r="D144" s="215">
        <v>1</v>
      </c>
      <c r="E144" s="194">
        <v>65000000</v>
      </c>
      <c r="F144" s="371"/>
    </row>
    <row r="145" spans="1:6" s="200" customFormat="1" ht="25.5">
      <c r="A145" s="214">
        <v>61</v>
      </c>
      <c r="B145" s="20" t="s">
        <v>469</v>
      </c>
      <c r="C145" s="20" t="s">
        <v>532</v>
      </c>
      <c r="D145" s="215">
        <v>1</v>
      </c>
      <c r="E145" s="194">
        <v>199000000</v>
      </c>
      <c r="F145" s="371"/>
    </row>
    <row r="146" spans="1:6" s="200" customFormat="1" ht="25.5">
      <c r="A146" s="214">
        <v>62</v>
      </c>
      <c r="B146" s="20" t="s">
        <v>470</v>
      </c>
      <c r="C146" s="20" t="s">
        <v>533</v>
      </c>
      <c r="D146" s="215">
        <v>1</v>
      </c>
      <c r="E146" s="194">
        <v>50000000</v>
      </c>
      <c r="F146" s="371"/>
    </row>
    <row r="147" spans="1:6" s="200" customFormat="1" ht="25.5">
      <c r="A147" s="214">
        <v>63</v>
      </c>
      <c r="B147" s="20" t="s">
        <v>471</v>
      </c>
      <c r="C147" s="20" t="s">
        <v>534</v>
      </c>
      <c r="D147" s="215">
        <v>1</v>
      </c>
      <c r="E147" s="194">
        <v>150000000</v>
      </c>
      <c r="F147" s="371"/>
    </row>
    <row r="148" spans="1:6" s="200" customFormat="1" ht="38.25">
      <c r="A148" s="214">
        <v>64</v>
      </c>
      <c r="B148" s="20" t="s">
        <v>472</v>
      </c>
      <c r="C148" s="20" t="s">
        <v>535</v>
      </c>
      <c r="D148" s="215">
        <v>1</v>
      </c>
      <c r="E148" s="194">
        <v>100000000</v>
      </c>
      <c r="F148" s="371"/>
    </row>
    <row r="149" spans="1:6" s="200" customFormat="1">
      <c r="A149" s="214"/>
      <c r="B149" s="20"/>
      <c r="C149" s="20"/>
      <c r="D149" s="215"/>
      <c r="E149" s="194"/>
      <c r="F149" s="371"/>
    </row>
    <row r="150" spans="1:6" s="200" customFormat="1">
      <c r="A150" s="210" t="s">
        <v>224</v>
      </c>
      <c r="B150" s="29" t="s">
        <v>170</v>
      </c>
      <c r="C150" s="22"/>
      <c r="D150" s="222"/>
      <c r="E150" s="30">
        <f>SUM(E151:E181)</f>
        <v>7904810900</v>
      </c>
      <c r="F150" s="371">
        <f>[1]Sheet1!$O$295-E150</f>
        <v>0</v>
      </c>
    </row>
    <row r="151" spans="1:6" s="200" customFormat="1" ht="25.5">
      <c r="A151" s="214">
        <v>1</v>
      </c>
      <c r="B151" s="26" t="s">
        <v>536</v>
      </c>
      <c r="C151" s="25" t="s">
        <v>560</v>
      </c>
      <c r="D151" s="215">
        <v>1</v>
      </c>
      <c r="E151" s="234">
        <v>1481390000</v>
      </c>
      <c r="F151" s="371"/>
    </row>
    <row r="152" spans="1:6" s="200" customFormat="1" ht="25.5">
      <c r="A152" s="214">
        <v>2</v>
      </c>
      <c r="B152" s="26" t="s">
        <v>171</v>
      </c>
      <c r="C152" s="25" t="s">
        <v>561</v>
      </c>
      <c r="D152" s="215">
        <v>1</v>
      </c>
      <c r="E152" s="234">
        <v>69650000</v>
      </c>
      <c r="F152" s="371"/>
    </row>
    <row r="153" spans="1:6" s="200" customFormat="1">
      <c r="A153" s="214">
        <v>3</v>
      </c>
      <c r="B153" s="26" t="s">
        <v>296</v>
      </c>
      <c r="C153" s="25" t="s">
        <v>562</v>
      </c>
      <c r="D153" s="215">
        <v>1</v>
      </c>
      <c r="E153" s="234">
        <v>210943000</v>
      </c>
      <c r="F153" s="371"/>
    </row>
    <row r="154" spans="1:6" s="200" customFormat="1">
      <c r="A154" s="214">
        <v>4</v>
      </c>
      <c r="B154" s="198" t="s">
        <v>297</v>
      </c>
      <c r="C154" s="231" t="s">
        <v>563</v>
      </c>
      <c r="D154" s="215">
        <v>1</v>
      </c>
      <c r="E154" s="193">
        <v>210943000</v>
      </c>
      <c r="F154" s="371"/>
    </row>
    <row r="155" spans="1:6" s="200" customFormat="1" ht="25.5">
      <c r="A155" s="214">
        <v>5</v>
      </c>
      <c r="B155" s="26" t="s">
        <v>172</v>
      </c>
      <c r="C155" s="25" t="s">
        <v>564</v>
      </c>
      <c r="D155" s="215">
        <v>1</v>
      </c>
      <c r="E155" s="234">
        <v>68038000</v>
      </c>
      <c r="F155" s="371"/>
    </row>
    <row r="156" spans="1:6" s="200" customFormat="1" ht="25.5">
      <c r="A156" s="214">
        <v>6</v>
      </c>
      <c r="B156" s="26" t="s">
        <v>173</v>
      </c>
      <c r="C156" s="25" t="s">
        <v>565</v>
      </c>
      <c r="D156" s="215">
        <v>1</v>
      </c>
      <c r="E156" s="234">
        <v>173317000</v>
      </c>
      <c r="F156" s="371"/>
    </row>
    <row r="157" spans="1:6" s="200" customFormat="1" ht="25.5">
      <c r="A157" s="214">
        <v>7</v>
      </c>
      <c r="B157" s="26" t="s">
        <v>537</v>
      </c>
      <c r="C157" s="25" t="s">
        <v>566</v>
      </c>
      <c r="D157" s="215">
        <v>1</v>
      </c>
      <c r="E157" s="234">
        <v>79280000</v>
      </c>
      <c r="F157" s="371"/>
    </row>
    <row r="158" spans="1:6" s="200" customFormat="1" ht="25.5">
      <c r="A158" s="214">
        <v>8</v>
      </c>
      <c r="B158" s="26" t="s">
        <v>538</v>
      </c>
      <c r="C158" s="25" t="s">
        <v>567</v>
      </c>
      <c r="D158" s="215">
        <v>1</v>
      </c>
      <c r="E158" s="234">
        <v>79280000</v>
      </c>
      <c r="F158" s="371"/>
    </row>
    <row r="159" spans="1:6" s="200" customFormat="1" ht="25.5">
      <c r="A159" s="214">
        <v>9</v>
      </c>
      <c r="B159" s="26" t="s">
        <v>174</v>
      </c>
      <c r="C159" s="25" t="s">
        <v>568</v>
      </c>
      <c r="D159" s="215">
        <v>1</v>
      </c>
      <c r="E159" s="234">
        <v>19000000</v>
      </c>
      <c r="F159" s="371"/>
    </row>
    <row r="160" spans="1:6" s="200" customFormat="1" ht="25.5">
      <c r="A160" s="214">
        <v>10</v>
      </c>
      <c r="B160" s="26" t="s">
        <v>539</v>
      </c>
      <c r="C160" s="25" t="s">
        <v>569</v>
      </c>
      <c r="D160" s="215">
        <v>1</v>
      </c>
      <c r="E160" s="234">
        <v>1570053000</v>
      </c>
      <c r="F160" s="371"/>
    </row>
    <row r="161" spans="1:6" s="200" customFormat="1" ht="25.5">
      <c r="A161" s="214">
        <v>11</v>
      </c>
      <c r="B161" s="26" t="s">
        <v>540</v>
      </c>
      <c r="C161" s="25" t="s">
        <v>570</v>
      </c>
      <c r="D161" s="215">
        <v>1</v>
      </c>
      <c r="E161" s="234">
        <v>284985000</v>
      </c>
      <c r="F161" s="371"/>
    </row>
    <row r="162" spans="1:6" s="200" customFormat="1" ht="25.5">
      <c r="A162" s="214">
        <v>12</v>
      </c>
      <c r="B162" s="26" t="s">
        <v>176</v>
      </c>
      <c r="C162" s="25" t="s">
        <v>571</v>
      </c>
      <c r="D162" s="215">
        <v>1</v>
      </c>
      <c r="E162" s="234">
        <v>165226400</v>
      </c>
      <c r="F162" s="371"/>
    </row>
    <row r="163" spans="1:6" s="200" customFormat="1" ht="25.5">
      <c r="A163" s="214">
        <v>13</v>
      </c>
      <c r="B163" s="26" t="s">
        <v>541</v>
      </c>
      <c r="C163" s="25" t="s">
        <v>572</v>
      </c>
      <c r="D163" s="215">
        <v>1</v>
      </c>
      <c r="E163" s="234">
        <v>330478000</v>
      </c>
      <c r="F163" s="371"/>
    </row>
    <row r="164" spans="1:6" s="200" customFormat="1" ht="25.5">
      <c r="A164" s="214">
        <v>14</v>
      </c>
      <c r="B164" s="26" t="s">
        <v>542</v>
      </c>
      <c r="C164" s="25" t="s">
        <v>573</v>
      </c>
      <c r="D164" s="215">
        <v>1</v>
      </c>
      <c r="E164" s="234">
        <v>446300000</v>
      </c>
      <c r="F164" s="371"/>
    </row>
    <row r="165" spans="1:6" s="200" customFormat="1" ht="25.5">
      <c r="A165" s="214">
        <v>15</v>
      </c>
      <c r="B165" s="23" t="s">
        <v>543</v>
      </c>
      <c r="C165" s="23" t="s">
        <v>574</v>
      </c>
      <c r="D165" s="215">
        <v>1</v>
      </c>
      <c r="E165" s="194">
        <v>83805000</v>
      </c>
      <c r="F165" s="371"/>
    </row>
    <row r="166" spans="1:6" s="200" customFormat="1" ht="25.5">
      <c r="A166" s="214">
        <v>16</v>
      </c>
      <c r="B166" s="23" t="s">
        <v>544</v>
      </c>
      <c r="C166" s="23" t="s">
        <v>575</v>
      </c>
      <c r="D166" s="215">
        <v>1</v>
      </c>
      <c r="E166" s="194">
        <v>100747500</v>
      </c>
      <c r="F166" s="371"/>
    </row>
    <row r="167" spans="1:6" s="200" customFormat="1" ht="25.5">
      <c r="A167" s="214">
        <v>17</v>
      </c>
      <c r="B167" s="20" t="s">
        <v>545</v>
      </c>
      <c r="C167" s="20" t="s">
        <v>576</v>
      </c>
      <c r="D167" s="215">
        <v>1</v>
      </c>
      <c r="E167" s="235">
        <v>100000000</v>
      </c>
      <c r="F167" s="371"/>
    </row>
    <row r="168" spans="1:6" s="200" customFormat="1" ht="38.25">
      <c r="A168" s="214">
        <v>18</v>
      </c>
      <c r="B168" s="20" t="s">
        <v>546</v>
      </c>
      <c r="C168" s="20" t="s">
        <v>577</v>
      </c>
      <c r="D168" s="215">
        <v>1</v>
      </c>
      <c r="E168" s="235">
        <v>60000000</v>
      </c>
      <c r="F168" s="371"/>
    </row>
    <row r="169" spans="1:6" s="200" customFormat="1" ht="25.5">
      <c r="A169" s="214">
        <v>19</v>
      </c>
      <c r="B169" s="20" t="s">
        <v>547</v>
      </c>
      <c r="C169" s="20" t="s">
        <v>578</v>
      </c>
      <c r="D169" s="215">
        <v>1</v>
      </c>
      <c r="E169" s="235">
        <v>80000000</v>
      </c>
      <c r="F169" s="371"/>
    </row>
    <row r="170" spans="1:6" s="200" customFormat="1" ht="25.5">
      <c r="A170" s="214">
        <v>20</v>
      </c>
      <c r="B170" s="20" t="s">
        <v>548</v>
      </c>
      <c r="C170" s="20" t="s">
        <v>579</v>
      </c>
      <c r="D170" s="215">
        <v>1</v>
      </c>
      <c r="E170" s="235">
        <v>300000000</v>
      </c>
      <c r="F170" s="371"/>
    </row>
    <row r="171" spans="1:6" s="200" customFormat="1" ht="25.5">
      <c r="A171" s="214">
        <v>21</v>
      </c>
      <c r="B171" s="20" t="s">
        <v>549</v>
      </c>
      <c r="C171" s="20" t="s">
        <v>580</v>
      </c>
      <c r="D171" s="215">
        <v>1</v>
      </c>
      <c r="E171" s="235">
        <v>640000000</v>
      </c>
      <c r="F171" s="371"/>
    </row>
    <row r="172" spans="1:6" s="200" customFormat="1" ht="25.5">
      <c r="A172" s="214">
        <v>22</v>
      </c>
      <c r="B172" s="20" t="s">
        <v>550</v>
      </c>
      <c r="C172" s="20" t="s">
        <v>581</v>
      </c>
      <c r="D172" s="215">
        <v>1</v>
      </c>
      <c r="E172" s="235">
        <v>150000000</v>
      </c>
      <c r="F172" s="371"/>
    </row>
    <row r="173" spans="1:6" s="200" customFormat="1" ht="25.5">
      <c r="A173" s="214">
        <v>23</v>
      </c>
      <c r="B173" s="20" t="s">
        <v>551</v>
      </c>
      <c r="C173" s="20" t="s">
        <v>582</v>
      </c>
      <c r="D173" s="215">
        <v>1</v>
      </c>
      <c r="E173" s="235">
        <v>40000000</v>
      </c>
      <c r="F173" s="371"/>
    </row>
    <row r="174" spans="1:6" s="200" customFormat="1" ht="25.5">
      <c r="A174" s="214">
        <v>24</v>
      </c>
      <c r="B174" s="20" t="s">
        <v>552</v>
      </c>
      <c r="C174" s="20" t="s">
        <v>583</v>
      </c>
      <c r="D174" s="215">
        <v>1</v>
      </c>
      <c r="E174" s="235">
        <v>136500000</v>
      </c>
      <c r="F174" s="371"/>
    </row>
    <row r="175" spans="1:6" s="200" customFormat="1" ht="25.5">
      <c r="A175" s="214">
        <v>25</v>
      </c>
      <c r="B175" s="20" t="s">
        <v>553</v>
      </c>
      <c r="C175" s="20" t="s">
        <v>584</v>
      </c>
      <c r="D175" s="215">
        <v>1</v>
      </c>
      <c r="E175" s="235">
        <v>330875000</v>
      </c>
      <c r="F175" s="371"/>
    </row>
    <row r="176" spans="1:6" s="200" customFormat="1" ht="25.5">
      <c r="A176" s="214">
        <v>26</v>
      </c>
      <c r="B176" s="20" t="s">
        <v>554</v>
      </c>
      <c r="C176" s="20" t="s">
        <v>585</v>
      </c>
      <c r="D176" s="215">
        <v>1</v>
      </c>
      <c r="E176" s="235">
        <v>60000000</v>
      </c>
      <c r="F176" s="371"/>
    </row>
    <row r="177" spans="1:6" s="200" customFormat="1" ht="25.5">
      <c r="A177" s="214">
        <v>27</v>
      </c>
      <c r="B177" s="20" t="s">
        <v>555</v>
      </c>
      <c r="C177" s="20" t="s">
        <v>586</v>
      </c>
      <c r="D177" s="215">
        <v>1</v>
      </c>
      <c r="E177" s="235">
        <v>100000000</v>
      </c>
      <c r="F177" s="371"/>
    </row>
    <row r="178" spans="1:6" s="200" customFormat="1" ht="25.5">
      <c r="A178" s="214">
        <v>28</v>
      </c>
      <c r="B178" s="20" t="s">
        <v>556</v>
      </c>
      <c r="C178" s="20" t="s">
        <v>587</v>
      </c>
      <c r="D178" s="215">
        <v>1</v>
      </c>
      <c r="E178" s="235">
        <v>180000000</v>
      </c>
      <c r="F178" s="371"/>
    </row>
    <row r="179" spans="1:6" s="200" customFormat="1" ht="38.25">
      <c r="A179" s="214">
        <v>29</v>
      </c>
      <c r="B179" s="20" t="s">
        <v>557</v>
      </c>
      <c r="C179" s="20" t="s">
        <v>588</v>
      </c>
      <c r="D179" s="215">
        <v>1</v>
      </c>
      <c r="E179" s="235">
        <v>100000000</v>
      </c>
      <c r="F179" s="371"/>
    </row>
    <row r="180" spans="1:6" s="200" customFormat="1" ht="38.25">
      <c r="A180" s="214">
        <v>30</v>
      </c>
      <c r="B180" s="20" t="s">
        <v>558</v>
      </c>
      <c r="C180" s="20" t="s">
        <v>589</v>
      </c>
      <c r="D180" s="215">
        <v>1</v>
      </c>
      <c r="E180" s="235">
        <v>55000000</v>
      </c>
      <c r="F180" s="371"/>
    </row>
    <row r="181" spans="1:6" s="200" customFormat="1" ht="25.5">
      <c r="A181" s="214">
        <v>31</v>
      </c>
      <c r="B181" s="20" t="s">
        <v>559</v>
      </c>
      <c r="C181" s="20" t="s">
        <v>590</v>
      </c>
      <c r="D181" s="215">
        <v>1</v>
      </c>
      <c r="E181" s="235">
        <v>199000000</v>
      </c>
      <c r="F181" s="371"/>
    </row>
    <row r="182" spans="1:6" s="200" customFormat="1">
      <c r="A182" s="214"/>
      <c r="B182" s="20"/>
      <c r="C182" s="20"/>
      <c r="D182" s="215"/>
      <c r="E182" s="235"/>
      <c r="F182" s="371"/>
    </row>
    <row r="183" spans="1:6" s="200" customFormat="1">
      <c r="A183" s="210" t="s">
        <v>226</v>
      </c>
      <c r="B183" s="31" t="s">
        <v>291</v>
      </c>
      <c r="C183" s="25"/>
      <c r="D183" s="215"/>
      <c r="E183" s="32">
        <f>SUM(E184:E210)</f>
        <v>4726614000</v>
      </c>
      <c r="F183" s="371">
        <f>E183-[1]Sheet1!$O$358</f>
        <v>0</v>
      </c>
    </row>
    <row r="184" spans="1:6" s="200" customFormat="1" ht="25.5">
      <c r="A184" s="236">
        <v>1</v>
      </c>
      <c r="B184" s="25" t="s">
        <v>591</v>
      </c>
      <c r="C184" s="25" t="s">
        <v>618</v>
      </c>
      <c r="D184" s="215">
        <v>1</v>
      </c>
      <c r="E184" s="193">
        <v>75894000</v>
      </c>
      <c r="F184" s="371"/>
    </row>
    <row r="185" spans="1:6" s="200" customFormat="1" ht="25.5">
      <c r="A185" s="236">
        <v>2</v>
      </c>
      <c r="B185" s="25" t="s">
        <v>592</v>
      </c>
      <c r="C185" s="25" t="s">
        <v>619</v>
      </c>
      <c r="D185" s="215">
        <v>1</v>
      </c>
      <c r="E185" s="193">
        <v>85182000</v>
      </c>
      <c r="F185" s="371"/>
    </row>
    <row r="186" spans="1:6" s="200" customFormat="1">
      <c r="A186" s="236">
        <v>3</v>
      </c>
      <c r="B186" s="25" t="s">
        <v>593</v>
      </c>
      <c r="C186" s="25" t="s">
        <v>620</v>
      </c>
      <c r="D186" s="215">
        <v>1</v>
      </c>
      <c r="E186" s="193">
        <v>100029000</v>
      </c>
      <c r="F186" s="371"/>
    </row>
    <row r="187" spans="1:6" s="200" customFormat="1" ht="25.5">
      <c r="A187" s="236">
        <v>4</v>
      </c>
      <c r="B187" s="25" t="s">
        <v>594</v>
      </c>
      <c r="C187" s="25" t="s">
        <v>621</v>
      </c>
      <c r="D187" s="215">
        <v>1</v>
      </c>
      <c r="E187" s="193">
        <v>107339000</v>
      </c>
      <c r="F187" s="371"/>
    </row>
    <row r="188" spans="1:6" s="200" customFormat="1" ht="38.25">
      <c r="A188" s="236">
        <v>5</v>
      </c>
      <c r="B188" s="25" t="s">
        <v>595</v>
      </c>
      <c r="C188" s="25" t="s">
        <v>622</v>
      </c>
      <c r="D188" s="215">
        <v>1</v>
      </c>
      <c r="E188" s="193">
        <v>127210000</v>
      </c>
      <c r="F188" s="371"/>
    </row>
    <row r="189" spans="1:6" s="200" customFormat="1">
      <c r="A189" s="236">
        <v>6</v>
      </c>
      <c r="B189" s="25" t="s">
        <v>596</v>
      </c>
      <c r="C189" s="25" t="s">
        <v>623</v>
      </c>
      <c r="D189" s="215">
        <v>1</v>
      </c>
      <c r="E189" s="193">
        <v>251960000</v>
      </c>
      <c r="F189" s="371"/>
    </row>
    <row r="190" spans="1:6" s="200" customFormat="1" ht="38.25">
      <c r="A190" s="236">
        <v>7</v>
      </c>
      <c r="B190" s="25" t="s">
        <v>597</v>
      </c>
      <c r="C190" s="25" t="s">
        <v>624</v>
      </c>
      <c r="D190" s="215">
        <v>1</v>
      </c>
      <c r="E190" s="193">
        <v>100000000</v>
      </c>
      <c r="F190" s="371"/>
    </row>
    <row r="191" spans="1:6" s="200" customFormat="1" ht="25.5">
      <c r="A191" s="236">
        <v>8</v>
      </c>
      <c r="B191" s="25" t="s">
        <v>598</v>
      </c>
      <c r="C191" s="25" t="s">
        <v>625</v>
      </c>
      <c r="D191" s="215">
        <v>1</v>
      </c>
      <c r="E191" s="193">
        <v>70000000</v>
      </c>
      <c r="F191" s="371"/>
    </row>
    <row r="192" spans="1:6" s="200" customFormat="1" ht="51">
      <c r="A192" s="236">
        <v>9</v>
      </c>
      <c r="B192" s="25" t="s">
        <v>599</v>
      </c>
      <c r="C192" s="25" t="s">
        <v>626</v>
      </c>
      <c r="D192" s="215">
        <v>1</v>
      </c>
      <c r="E192" s="193">
        <v>200000000</v>
      </c>
      <c r="F192" s="371"/>
    </row>
    <row r="193" spans="1:6" s="200" customFormat="1" ht="25.5">
      <c r="A193" s="236">
        <v>10</v>
      </c>
      <c r="B193" s="25" t="s">
        <v>600</v>
      </c>
      <c r="C193" s="25" t="s">
        <v>627</v>
      </c>
      <c r="D193" s="215">
        <v>1</v>
      </c>
      <c r="E193" s="193">
        <v>40000000</v>
      </c>
      <c r="F193" s="371"/>
    </row>
    <row r="194" spans="1:6" s="200" customFormat="1" ht="38.25">
      <c r="A194" s="236">
        <v>11</v>
      </c>
      <c r="B194" s="25" t="s">
        <v>601</v>
      </c>
      <c r="C194" s="25" t="s">
        <v>628</v>
      </c>
      <c r="D194" s="215">
        <v>1</v>
      </c>
      <c r="E194" s="193">
        <v>360000000</v>
      </c>
      <c r="F194" s="371"/>
    </row>
    <row r="195" spans="1:6" s="200" customFormat="1" ht="25.5">
      <c r="A195" s="236">
        <v>12</v>
      </c>
      <c r="B195" s="25" t="s">
        <v>602</v>
      </c>
      <c r="C195" s="25" t="s">
        <v>629</v>
      </c>
      <c r="D195" s="215">
        <v>1</v>
      </c>
      <c r="E195" s="193">
        <v>150000000</v>
      </c>
      <c r="F195" s="371"/>
    </row>
    <row r="196" spans="1:6" s="200" customFormat="1" ht="25.5">
      <c r="A196" s="236">
        <v>13</v>
      </c>
      <c r="B196" s="25" t="s">
        <v>603</v>
      </c>
      <c r="C196" s="25" t="s">
        <v>630</v>
      </c>
      <c r="D196" s="215">
        <v>1</v>
      </c>
      <c r="E196" s="193">
        <v>170000000</v>
      </c>
      <c r="F196" s="371"/>
    </row>
    <row r="197" spans="1:6" s="200" customFormat="1" ht="25.5">
      <c r="A197" s="236">
        <v>14</v>
      </c>
      <c r="B197" s="25" t="s">
        <v>604</v>
      </c>
      <c r="C197" s="25" t="s">
        <v>631</v>
      </c>
      <c r="D197" s="215">
        <v>1</v>
      </c>
      <c r="E197" s="193">
        <v>40000000</v>
      </c>
      <c r="F197" s="371"/>
    </row>
    <row r="198" spans="1:6" s="200" customFormat="1" ht="25.5">
      <c r="A198" s="236">
        <v>15</v>
      </c>
      <c r="B198" s="25" t="s">
        <v>605</v>
      </c>
      <c r="C198" s="25" t="s">
        <v>632</v>
      </c>
      <c r="D198" s="215">
        <v>1</v>
      </c>
      <c r="E198" s="193">
        <v>100000000</v>
      </c>
      <c r="F198" s="371"/>
    </row>
    <row r="199" spans="1:6" s="200" customFormat="1" ht="25.5">
      <c r="A199" s="236">
        <v>16</v>
      </c>
      <c r="B199" s="25" t="s">
        <v>606</v>
      </c>
      <c r="C199" s="25" t="s">
        <v>633</v>
      </c>
      <c r="D199" s="215">
        <v>1</v>
      </c>
      <c r="E199" s="193">
        <v>199000000</v>
      </c>
      <c r="F199" s="371"/>
    </row>
    <row r="200" spans="1:6" s="200" customFormat="1" ht="25.5">
      <c r="A200" s="236">
        <v>17</v>
      </c>
      <c r="B200" s="25" t="s">
        <v>607</v>
      </c>
      <c r="C200" s="25" t="s">
        <v>634</v>
      </c>
      <c r="D200" s="215">
        <v>1</v>
      </c>
      <c r="E200" s="193">
        <v>40000000</v>
      </c>
      <c r="F200" s="371"/>
    </row>
    <row r="201" spans="1:6" s="200" customFormat="1" ht="25.5">
      <c r="A201" s="236">
        <v>18</v>
      </c>
      <c r="B201" s="25" t="s">
        <v>608</v>
      </c>
      <c r="C201" s="25" t="s">
        <v>635</v>
      </c>
      <c r="D201" s="215">
        <v>1</v>
      </c>
      <c r="E201" s="193">
        <v>50000000</v>
      </c>
      <c r="F201" s="371"/>
    </row>
    <row r="202" spans="1:6" s="200" customFormat="1" ht="38.25">
      <c r="A202" s="236">
        <v>19</v>
      </c>
      <c r="B202" s="25" t="s">
        <v>609</v>
      </c>
      <c r="C202" s="25" t="s">
        <v>636</v>
      </c>
      <c r="D202" s="215">
        <v>1</v>
      </c>
      <c r="E202" s="193">
        <v>50000000</v>
      </c>
      <c r="F202" s="371"/>
    </row>
    <row r="203" spans="1:6" s="200" customFormat="1" ht="25.5">
      <c r="A203" s="236">
        <v>20</v>
      </c>
      <c r="B203" s="25" t="s">
        <v>610</v>
      </c>
      <c r="C203" s="25" t="s">
        <v>637</v>
      </c>
      <c r="D203" s="215">
        <v>1</v>
      </c>
      <c r="E203" s="193">
        <v>85000000</v>
      </c>
      <c r="F203" s="371"/>
    </row>
    <row r="204" spans="1:6" s="200" customFormat="1" ht="38.25">
      <c r="A204" s="236">
        <v>21</v>
      </c>
      <c r="B204" s="25" t="s">
        <v>611</v>
      </c>
      <c r="C204" s="25" t="s">
        <v>638</v>
      </c>
      <c r="D204" s="215">
        <v>1</v>
      </c>
      <c r="E204" s="193">
        <v>190000000</v>
      </c>
      <c r="F204" s="371"/>
    </row>
    <row r="205" spans="1:6" s="200" customFormat="1" ht="38.25">
      <c r="A205" s="236">
        <v>22</v>
      </c>
      <c r="B205" s="25" t="s">
        <v>612</v>
      </c>
      <c r="C205" s="25" t="s">
        <v>639</v>
      </c>
      <c r="D205" s="215">
        <v>1</v>
      </c>
      <c r="E205" s="193">
        <v>190000000</v>
      </c>
      <c r="F205" s="371"/>
    </row>
    <row r="206" spans="1:6" s="200" customFormat="1" ht="25.5">
      <c r="A206" s="236">
        <v>23</v>
      </c>
      <c r="B206" s="25" t="s">
        <v>613</v>
      </c>
      <c r="C206" s="25" t="s">
        <v>640</v>
      </c>
      <c r="D206" s="215">
        <v>1</v>
      </c>
      <c r="E206" s="193">
        <v>140000000</v>
      </c>
      <c r="F206" s="371"/>
    </row>
    <row r="207" spans="1:6" s="200" customFormat="1" ht="25.5">
      <c r="A207" s="236">
        <v>24</v>
      </c>
      <c r="B207" s="25" t="s">
        <v>614</v>
      </c>
      <c r="C207" s="25" t="s">
        <v>641</v>
      </c>
      <c r="D207" s="215">
        <v>1</v>
      </c>
      <c r="E207" s="193">
        <v>1500000000</v>
      </c>
      <c r="F207" s="371"/>
    </row>
    <row r="208" spans="1:6" s="200" customFormat="1" ht="38.25">
      <c r="A208" s="236">
        <v>25</v>
      </c>
      <c r="B208" s="25" t="s">
        <v>615</v>
      </c>
      <c r="C208" s="25" t="s">
        <v>642</v>
      </c>
      <c r="D208" s="215">
        <v>1</v>
      </c>
      <c r="E208" s="193">
        <v>55000000</v>
      </c>
      <c r="F208" s="371"/>
    </row>
    <row r="209" spans="1:6" s="200" customFormat="1" ht="38.25">
      <c r="A209" s="236">
        <v>26</v>
      </c>
      <c r="B209" s="25" t="s">
        <v>616</v>
      </c>
      <c r="C209" s="25" t="s">
        <v>643</v>
      </c>
      <c r="D209" s="215">
        <v>1</v>
      </c>
      <c r="E209" s="193">
        <v>200000000</v>
      </c>
      <c r="F209" s="371"/>
    </row>
    <row r="210" spans="1:6" s="200" customFormat="1" ht="25.5">
      <c r="A210" s="236">
        <v>27</v>
      </c>
      <c r="B210" s="25" t="s">
        <v>617</v>
      </c>
      <c r="C210" s="25" t="s">
        <v>644</v>
      </c>
      <c r="D210" s="215">
        <v>1</v>
      </c>
      <c r="E210" s="193">
        <v>50000000</v>
      </c>
      <c r="F210" s="371"/>
    </row>
    <row r="211" spans="1:6" s="200" customFormat="1">
      <c r="A211" s="236"/>
      <c r="B211" s="25"/>
      <c r="C211" s="25"/>
      <c r="D211" s="215"/>
      <c r="E211" s="193"/>
      <c r="F211" s="371"/>
    </row>
    <row r="212" spans="1:6" s="227" customFormat="1" ht="25.5">
      <c r="A212" s="243" t="s">
        <v>227</v>
      </c>
      <c r="B212" s="244" t="s">
        <v>649</v>
      </c>
      <c r="C212" s="245"/>
      <c r="D212" s="225"/>
      <c r="E212" s="246">
        <f>SUM(E213:E216)</f>
        <v>307154600</v>
      </c>
      <c r="F212" s="374">
        <f>E212-[1]Sheet1!$O$403</f>
        <v>0</v>
      </c>
    </row>
    <row r="213" spans="1:6" s="200" customFormat="1" ht="25.5">
      <c r="A213" s="214">
        <v>1</v>
      </c>
      <c r="B213" s="26" t="s">
        <v>645</v>
      </c>
      <c r="C213" s="26" t="s">
        <v>650</v>
      </c>
      <c r="D213" s="215">
        <v>1</v>
      </c>
      <c r="E213" s="242">
        <v>60000000</v>
      </c>
      <c r="F213" s="371"/>
    </row>
    <row r="214" spans="1:6" s="200" customFormat="1">
      <c r="A214" s="214">
        <v>2</v>
      </c>
      <c r="B214" s="20" t="s">
        <v>646</v>
      </c>
      <c r="C214" s="20" t="s">
        <v>651</v>
      </c>
      <c r="D214" s="237">
        <v>1</v>
      </c>
      <c r="E214" s="193">
        <v>71563600</v>
      </c>
      <c r="F214" s="371"/>
    </row>
    <row r="215" spans="1:6" s="200" customFormat="1" ht="25.5">
      <c r="A215" s="214">
        <v>3</v>
      </c>
      <c r="B215" s="20" t="s">
        <v>647</v>
      </c>
      <c r="C215" s="20" t="s">
        <v>652</v>
      </c>
      <c r="D215" s="215">
        <v>1</v>
      </c>
      <c r="E215" s="240">
        <v>30000000</v>
      </c>
      <c r="F215" s="371"/>
    </row>
    <row r="216" spans="1:6" s="200" customFormat="1" ht="25.5">
      <c r="A216" s="214">
        <v>4</v>
      </c>
      <c r="B216" s="20" t="s">
        <v>648</v>
      </c>
      <c r="C216" s="20" t="s">
        <v>653</v>
      </c>
      <c r="D216" s="215">
        <v>1</v>
      </c>
      <c r="E216" s="240">
        <v>145591000</v>
      </c>
      <c r="F216" s="371"/>
    </row>
    <row r="217" spans="1:6" s="200" customFormat="1">
      <c r="A217" s="214"/>
      <c r="B217" s="20"/>
      <c r="C217" s="34"/>
      <c r="D217" s="215"/>
      <c r="E217" s="240"/>
      <c r="F217" s="371"/>
    </row>
    <row r="218" spans="1:6" s="200" customFormat="1" ht="25.5">
      <c r="A218" s="210" t="s">
        <v>228</v>
      </c>
      <c r="B218" s="35" t="s">
        <v>177</v>
      </c>
      <c r="C218" s="35"/>
      <c r="D218" s="215"/>
      <c r="E218" s="238">
        <f>SUM(E219:E232)</f>
        <v>12927522600</v>
      </c>
      <c r="F218" s="371">
        <f>E218-[1]Sheet1!$O$413</f>
        <v>0</v>
      </c>
    </row>
    <row r="219" spans="1:6" s="200" customFormat="1" ht="25.5">
      <c r="A219" s="214">
        <v>1</v>
      </c>
      <c r="B219" s="36" t="s">
        <v>654</v>
      </c>
      <c r="C219" s="36" t="s">
        <v>665</v>
      </c>
      <c r="D219" s="215">
        <v>1</v>
      </c>
      <c r="E219" s="234">
        <v>397600000</v>
      </c>
      <c r="F219" s="371"/>
    </row>
    <row r="220" spans="1:6" s="200" customFormat="1" ht="25.5">
      <c r="A220" s="214">
        <v>2</v>
      </c>
      <c r="B220" s="23" t="s">
        <v>655</v>
      </c>
      <c r="C220" s="23" t="s">
        <v>666</v>
      </c>
      <c r="D220" s="215">
        <v>1</v>
      </c>
      <c r="E220" s="230">
        <v>57184500</v>
      </c>
      <c r="F220" s="371"/>
    </row>
    <row r="221" spans="1:6" s="200" customFormat="1" ht="38.25">
      <c r="A221" s="214">
        <v>3</v>
      </c>
      <c r="B221" s="23" t="s">
        <v>656</v>
      </c>
      <c r="C221" s="23" t="s">
        <v>667</v>
      </c>
      <c r="D221" s="215">
        <v>1</v>
      </c>
      <c r="E221" s="230">
        <v>61974250</v>
      </c>
      <c r="F221" s="371"/>
    </row>
    <row r="222" spans="1:6" s="200" customFormat="1" ht="38.25">
      <c r="A222" s="214">
        <v>4</v>
      </c>
      <c r="B222" s="23" t="s">
        <v>178</v>
      </c>
      <c r="C222" s="23" t="s">
        <v>668</v>
      </c>
      <c r="D222" s="215">
        <v>1</v>
      </c>
      <c r="E222" s="230">
        <v>273522000</v>
      </c>
      <c r="F222" s="371"/>
    </row>
    <row r="223" spans="1:6" s="200" customFormat="1" ht="25.5">
      <c r="A223" s="214">
        <v>5</v>
      </c>
      <c r="B223" s="198" t="s">
        <v>657</v>
      </c>
      <c r="C223" s="198" t="s">
        <v>669</v>
      </c>
      <c r="D223" s="215">
        <v>1</v>
      </c>
      <c r="E223" s="193">
        <v>750000000</v>
      </c>
      <c r="F223" s="371"/>
    </row>
    <row r="224" spans="1:6" s="200" customFormat="1" ht="25.5">
      <c r="A224" s="214">
        <v>6</v>
      </c>
      <c r="B224" s="198" t="s">
        <v>658</v>
      </c>
      <c r="C224" s="198" t="s">
        <v>670</v>
      </c>
      <c r="D224" s="215">
        <v>1</v>
      </c>
      <c r="E224" s="193">
        <v>247230000</v>
      </c>
      <c r="F224" s="371"/>
    </row>
    <row r="225" spans="1:6" s="200" customFormat="1" ht="25.5">
      <c r="A225" s="214">
        <v>7</v>
      </c>
      <c r="B225" s="27" t="s">
        <v>659</v>
      </c>
      <c r="C225" s="27" t="s">
        <v>671</v>
      </c>
      <c r="D225" s="215">
        <v>1</v>
      </c>
      <c r="E225" s="240">
        <v>157756000</v>
      </c>
      <c r="F225" s="371"/>
    </row>
    <row r="226" spans="1:6" s="200" customFormat="1" ht="51">
      <c r="A226" s="214">
        <v>8</v>
      </c>
      <c r="B226" s="20" t="s">
        <v>233</v>
      </c>
      <c r="C226" s="20" t="s">
        <v>672</v>
      </c>
      <c r="D226" s="215">
        <v>1</v>
      </c>
      <c r="E226" s="216">
        <v>819670800</v>
      </c>
      <c r="F226" s="371"/>
    </row>
    <row r="227" spans="1:6" s="200" customFormat="1" ht="51">
      <c r="A227" s="214">
        <v>9</v>
      </c>
      <c r="B227" s="198" t="s">
        <v>660</v>
      </c>
      <c r="C227" s="198" t="s">
        <v>673</v>
      </c>
      <c r="D227" s="215">
        <v>1</v>
      </c>
      <c r="E227" s="240">
        <v>5817085050</v>
      </c>
      <c r="F227" s="371"/>
    </row>
    <row r="228" spans="1:6" s="200" customFormat="1" ht="25.5">
      <c r="A228" s="214">
        <v>10</v>
      </c>
      <c r="B228" s="198" t="s">
        <v>661</v>
      </c>
      <c r="C228" s="198" t="s">
        <v>674</v>
      </c>
      <c r="D228" s="215">
        <v>1</v>
      </c>
      <c r="E228" s="241">
        <v>2088000000</v>
      </c>
      <c r="F228" s="371"/>
    </row>
    <row r="229" spans="1:6" s="200" customFormat="1" ht="25.5">
      <c r="A229" s="214">
        <v>11</v>
      </c>
      <c r="B229" s="198" t="s">
        <v>662</v>
      </c>
      <c r="C229" s="198" t="s">
        <v>675</v>
      </c>
      <c r="D229" s="215">
        <v>1</v>
      </c>
      <c r="E229" s="241">
        <v>1098000000</v>
      </c>
      <c r="F229" s="371"/>
    </row>
    <row r="230" spans="1:6" s="200" customFormat="1" ht="25.5">
      <c r="A230" s="214">
        <v>12</v>
      </c>
      <c r="B230" s="198" t="s">
        <v>292</v>
      </c>
      <c r="C230" s="198" t="s">
        <v>293</v>
      </c>
      <c r="D230" s="215">
        <v>1</v>
      </c>
      <c r="E230" s="241">
        <v>486000000</v>
      </c>
      <c r="F230" s="371"/>
    </row>
    <row r="231" spans="1:6" s="200" customFormat="1" ht="25.5">
      <c r="A231" s="214">
        <v>13</v>
      </c>
      <c r="B231" s="198" t="s">
        <v>663</v>
      </c>
      <c r="C231" s="198" t="s">
        <v>676</v>
      </c>
      <c r="D231" s="215">
        <v>1</v>
      </c>
      <c r="E231" s="367">
        <v>216000000</v>
      </c>
      <c r="F231" s="371"/>
    </row>
    <row r="232" spans="1:6" s="200" customFormat="1" ht="25.5">
      <c r="A232" s="214">
        <v>14</v>
      </c>
      <c r="B232" s="198" t="s">
        <v>664</v>
      </c>
      <c r="C232" s="198" t="s">
        <v>677</v>
      </c>
      <c r="D232" s="215">
        <v>1</v>
      </c>
      <c r="E232" s="241">
        <v>457500000</v>
      </c>
      <c r="F232" s="371"/>
    </row>
    <row r="233" spans="1:6" s="200" customFormat="1">
      <c r="A233" s="214"/>
      <c r="B233" s="198"/>
      <c r="C233" s="198"/>
      <c r="D233" s="215"/>
      <c r="E233" s="241"/>
      <c r="F233" s="371"/>
    </row>
    <row r="234" spans="1:6" s="200" customFormat="1" ht="25.5">
      <c r="A234" s="210" t="s">
        <v>229</v>
      </c>
      <c r="B234" s="33" t="s">
        <v>678</v>
      </c>
      <c r="C234" s="37"/>
      <c r="D234" s="215"/>
      <c r="E234" s="248">
        <f>SUM(E235)</f>
        <v>20857320</v>
      </c>
      <c r="F234" s="371"/>
    </row>
    <row r="235" spans="1:6" s="200" customFormat="1">
      <c r="A235" s="214">
        <v>1</v>
      </c>
      <c r="B235" s="38" t="s">
        <v>679</v>
      </c>
      <c r="C235" s="38" t="s">
        <v>680</v>
      </c>
      <c r="D235" s="215">
        <v>1</v>
      </c>
      <c r="E235" s="249">
        <v>20857320</v>
      </c>
      <c r="F235" s="371"/>
    </row>
    <row r="236" spans="1:6" s="200" customFormat="1">
      <c r="A236" s="214"/>
      <c r="B236" s="38"/>
      <c r="C236" s="38"/>
      <c r="D236" s="215"/>
      <c r="E236" s="249"/>
      <c r="F236" s="371"/>
    </row>
    <row r="237" spans="1:6" s="200" customFormat="1">
      <c r="A237" s="384" t="s">
        <v>213</v>
      </c>
      <c r="B237" s="384"/>
      <c r="C237" s="384"/>
      <c r="D237" s="368"/>
      <c r="E237" s="239">
        <f>E11+E32+E37+E51+E84+E150+E183+E212+E218+E40+E234</f>
        <v>49732006020</v>
      </c>
      <c r="F237" s="371"/>
    </row>
    <row r="238" spans="1:6">
      <c r="A238" s="39"/>
      <c r="B238" s="199"/>
      <c r="C238" s="41"/>
      <c r="D238" s="40"/>
      <c r="E238" s="42"/>
    </row>
    <row r="239" spans="1:6">
      <c r="A239" s="39"/>
      <c r="B239" s="199"/>
      <c r="C239" s="41"/>
      <c r="D239" s="40"/>
      <c r="E239" s="42"/>
    </row>
    <row r="240" spans="1:6">
      <c r="A240" s="39"/>
      <c r="B240" s="199"/>
      <c r="C240" s="41"/>
      <c r="D240" s="40"/>
      <c r="E240" s="42"/>
    </row>
    <row r="241" spans="1:6" s="43" customFormat="1">
      <c r="A241" s="39"/>
      <c r="B241" s="199"/>
      <c r="C241" s="41"/>
      <c r="D241" s="40"/>
      <c r="E241" s="42"/>
      <c r="F241" s="375"/>
    </row>
    <row r="242" spans="1:6" s="43" customFormat="1">
      <c r="A242" s="39"/>
      <c r="B242" s="199"/>
      <c r="C242" s="41"/>
      <c r="D242" s="40"/>
      <c r="E242" s="42"/>
      <c r="F242" s="375"/>
    </row>
    <row r="243" spans="1:6" s="43" customFormat="1">
      <c r="A243" s="39"/>
      <c r="B243" s="199"/>
      <c r="C243" s="41"/>
      <c r="D243" s="40"/>
      <c r="E243" s="42"/>
      <c r="F243" s="375"/>
    </row>
    <row r="244" spans="1:6" s="43" customFormat="1">
      <c r="A244" s="39"/>
      <c r="B244" s="199"/>
      <c r="C244" s="41"/>
      <c r="D244" s="40"/>
      <c r="E244" s="42"/>
      <c r="F244" s="375"/>
    </row>
    <row r="245" spans="1:6" s="43" customFormat="1">
      <c r="A245" s="39"/>
      <c r="B245" s="199"/>
      <c r="C245" s="41"/>
      <c r="D245" s="40"/>
      <c r="E245" s="42"/>
      <c r="F245" s="375"/>
    </row>
    <row r="246" spans="1:6" s="43" customFormat="1">
      <c r="A246" s="39"/>
      <c r="B246" s="199"/>
      <c r="C246" s="41"/>
      <c r="D246" s="40"/>
      <c r="E246" s="42"/>
      <c r="F246" s="375"/>
    </row>
    <row r="247" spans="1:6" s="43" customFormat="1">
      <c r="A247" s="39"/>
      <c r="B247" s="199"/>
      <c r="C247" s="41"/>
      <c r="D247" s="40"/>
      <c r="E247" s="42"/>
      <c r="F247" s="375"/>
    </row>
    <row r="248" spans="1:6" s="43" customFormat="1">
      <c r="A248" s="18"/>
      <c r="B248" s="200"/>
      <c r="C248" s="17"/>
      <c r="D248" s="18"/>
      <c r="E248" s="44"/>
      <c r="F248" s="375"/>
    </row>
  </sheetData>
  <mergeCells count="4">
    <mergeCell ref="A3:E3"/>
    <mergeCell ref="A4:E4"/>
    <mergeCell ref="B7:C7"/>
    <mergeCell ref="A237:C237"/>
  </mergeCells>
  <printOptions horizontalCentered="1"/>
  <pageMargins left="0.98425196850393704" right="0.39370078740157483" top="0.78740157480314965" bottom="1.1811023622047245" header="0.31496062992125984" footer="0.31496062992125984"/>
  <pageSetup paperSize="10001" scale="80" orientation="portrait" horizontalDpi="4294967293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tabColor theme="0" tint="-0.34998626667073579"/>
  </sheetPr>
  <dimension ref="A1:F240"/>
  <sheetViews>
    <sheetView view="pageBreakPreview" topLeftCell="A103" zoomScaleNormal="90" zoomScaleSheetLayoutView="100" workbookViewId="0">
      <selection activeCell="A6" sqref="A6:XFD6"/>
    </sheetView>
  </sheetViews>
  <sheetFormatPr defaultRowHeight="12.75"/>
  <cols>
    <col min="1" max="1" width="10" style="358" customWidth="1"/>
    <col min="2" max="2" width="37.7109375" style="72" customWidth="1"/>
    <col min="3" max="3" width="35.7109375" style="72" customWidth="1"/>
    <col min="4" max="4" width="11.7109375" style="72" customWidth="1"/>
    <col min="5" max="5" width="18.42578125" style="131" customWidth="1"/>
    <col min="6" max="6" width="17.28515625" style="329" bestFit="1" customWidth="1"/>
    <col min="7" max="7" width="9.140625" style="72"/>
    <col min="8" max="8" width="10.42578125" style="72" bestFit="1" customWidth="1"/>
    <col min="9" max="16384" width="9.140625" style="72"/>
  </cols>
  <sheetData>
    <row r="1" spans="1:6" s="329" customFormat="1">
      <c r="A1" s="379" t="s">
        <v>0</v>
      </c>
      <c r="B1" s="329" t="s">
        <v>235</v>
      </c>
      <c r="E1" s="330"/>
    </row>
    <row r="2" spans="1:6" s="329" customFormat="1">
      <c r="A2" s="379" t="s">
        <v>1</v>
      </c>
      <c r="B2" s="329" t="s">
        <v>204</v>
      </c>
      <c r="E2" s="330"/>
    </row>
    <row r="3" spans="1:6" s="329" customFormat="1">
      <c r="A3" s="77"/>
      <c r="E3" s="330"/>
    </row>
    <row r="4" spans="1:6" s="207" customFormat="1" ht="38.25">
      <c r="A4" s="61" t="s">
        <v>243</v>
      </c>
      <c r="B4" s="61" t="s">
        <v>244</v>
      </c>
      <c r="C4" s="61" t="s">
        <v>3</v>
      </c>
      <c r="D4" s="61" t="s">
        <v>4</v>
      </c>
      <c r="E4" s="364" t="s">
        <v>245</v>
      </c>
    </row>
    <row r="5" spans="1:6" s="332" customFormat="1">
      <c r="A5" s="331">
        <v>1</v>
      </c>
      <c r="B5" s="331">
        <v>2</v>
      </c>
      <c r="C5" s="331">
        <v>3</v>
      </c>
      <c r="D5" s="331">
        <v>4</v>
      </c>
      <c r="E5" s="365">
        <v>5</v>
      </c>
    </row>
    <row r="6" spans="1:6" ht="25.5">
      <c r="A6" s="7" t="s">
        <v>221</v>
      </c>
      <c r="B6" s="333" t="s">
        <v>5</v>
      </c>
      <c r="C6" s="334"/>
      <c r="D6" s="71"/>
      <c r="E6" s="278">
        <f>SUM(E7:E15)</f>
        <v>1645144806</v>
      </c>
      <c r="F6" s="330">
        <f>E6-[2]Sheet1!$O$23</f>
        <v>0</v>
      </c>
    </row>
    <row r="7" spans="1:6" ht="25.5">
      <c r="A7" s="50">
        <v>1</v>
      </c>
      <c r="B7" s="11" t="s">
        <v>97</v>
      </c>
      <c r="C7" s="11" t="s">
        <v>312</v>
      </c>
      <c r="D7" s="71">
        <v>1</v>
      </c>
      <c r="E7" s="335">
        <v>177750000</v>
      </c>
    </row>
    <row r="8" spans="1:6" ht="25.5">
      <c r="A8" s="50">
        <v>2</v>
      </c>
      <c r="B8" s="13" t="s">
        <v>117</v>
      </c>
      <c r="C8" s="13" t="s">
        <v>313</v>
      </c>
      <c r="D8" s="71">
        <v>1</v>
      </c>
      <c r="E8" s="335">
        <v>30200000</v>
      </c>
    </row>
    <row r="9" spans="1:6">
      <c r="A9" s="50">
        <v>3</v>
      </c>
      <c r="B9" s="11" t="s">
        <v>118</v>
      </c>
      <c r="C9" s="11" t="s">
        <v>191</v>
      </c>
      <c r="D9" s="71">
        <v>1</v>
      </c>
      <c r="E9" s="335">
        <v>300184200</v>
      </c>
    </row>
    <row r="10" spans="1:6">
      <c r="A10" s="50">
        <v>4</v>
      </c>
      <c r="B10" s="11" t="s">
        <v>98</v>
      </c>
      <c r="C10" s="11" t="s">
        <v>314</v>
      </c>
      <c r="D10" s="71">
        <v>1</v>
      </c>
      <c r="E10" s="335">
        <v>124814600</v>
      </c>
    </row>
    <row r="11" spans="1:6" ht="25.5">
      <c r="A11" s="50">
        <v>5</v>
      </c>
      <c r="B11" s="11" t="s">
        <v>119</v>
      </c>
      <c r="C11" s="11" t="s">
        <v>315</v>
      </c>
      <c r="D11" s="71">
        <v>1</v>
      </c>
      <c r="E11" s="335">
        <v>71730000</v>
      </c>
    </row>
    <row r="12" spans="1:6" ht="25.5">
      <c r="A12" s="50">
        <v>6</v>
      </c>
      <c r="B12" s="11" t="s">
        <v>120</v>
      </c>
      <c r="C12" s="11" t="s">
        <v>286</v>
      </c>
      <c r="D12" s="71">
        <v>1</v>
      </c>
      <c r="E12" s="336">
        <v>57111006</v>
      </c>
    </row>
    <row r="13" spans="1:6" ht="25.5">
      <c r="A13" s="50">
        <v>7</v>
      </c>
      <c r="B13" s="11" t="s">
        <v>301</v>
      </c>
      <c r="C13" s="11" t="s">
        <v>317</v>
      </c>
      <c r="D13" s="71">
        <v>1</v>
      </c>
      <c r="E13" s="335">
        <v>21600000</v>
      </c>
    </row>
    <row r="14" spans="1:6" ht="25.5">
      <c r="A14" s="50">
        <v>8</v>
      </c>
      <c r="B14" s="11" t="s">
        <v>302</v>
      </c>
      <c r="C14" s="11" t="s">
        <v>318</v>
      </c>
      <c r="D14" s="71">
        <v>1</v>
      </c>
      <c r="E14" s="335">
        <v>556755000</v>
      </c>
    </row>
    <row r="15" spans="1:6">
      <c r="A15" s="50">
        <v>9</v>
      </c>
      <c r="B15" s="11" t="s">
        <v>24</v>
      </c>
      <c r="C15" s="11" t="s">
        <v>319</v>
      </c>
      <c r="D15" s="71">
        <v>1</v>
      </c>
      <c r="E15" s="335">
        <v>305000000</v>
      </c>
    </row>
    <row r="16" spans="1:6">
      <c r="A16" s="50"/>
      <c r="B16" s="11"/>
      <c r="C16" s="15"/>
      <c r="D16" s="71"/>
      <c r="E16" s="335"/>
    </row>
    <row r="17" spans="1:6" ht="25.5">
      <c r="A17" s="7" t="s">
        <v>222</v>
      </c>
      <c r="B17" s="333" t="s">
        <v>12</v>
      </c>
      <c r="C17" s="337"/>
      <c r="D17" s="71"/>
      <c r="E17" s="338">
        <f>SUM(E18:E22)</f>
        <v>3608168680</v>
      </c>
      <c r="F17" s="330">
        <f>E17-[2]Sheet1!$O$34</f>
        <v>0</v>
      </c>
    </row>
    <row r="18" spans="1:6">
      <c r="A18" s="339">
        <v>1</v>
      </c>
      <c r="B18" s="337" t="s">
        <v>121</v>
      </c>
      <c r="C18" s="337" t="s">
        <v>685</v>
      </c>
      <c r="D18" s="71">
        <v>1</v>
      </c>
      <c r="E18" s="340">
        <v>220121680</v>
      </c>
    </row>
    <row r="19" spans="1:6" ht="38.25">
      <c r="A19" s="339">
        <v>2</v>
      </c>
      <c r="B19" s="11" t="s">
        <v>681</v>
      </c>
      <c r="C19" s="11" t="s">
        <v>686</v>
      </c>
      <c r="D19" s="71">
        <v>1</v>
      </c>
      <c r="E19" s="335">
        <v>160482000</v>
      </c>
    </row>
    <row r="20" spans="1:6" ht="25.5">
      <c r="A20" s="339">
        <v>3</v>
      </c>
      <c r="B20" s="11" t="s">
        <v>682</v>
      </c>
      <c r="C20" s="11" t="s">
        <v>687</v>
      </c>
      <c r="D20" s="71">
        <v>1</v>
      </c>
      <c r="E20" s="335">
        <v>44550000</v>
      </c>
    </row>
    <row r="21" spans="1:6" ht="25.5">
      <c r="A21" s="339">
        <v>4</v>
      </c>
      <c r="B21" s="11" t="s">
        <v>683</v>
      </c>
      <c r="C21" s="11" t="s">
        <v>688</v>
      </c>
      <c r="D21" s="71">
        <v>1</v>
      </c>
      <c r="E21" s="335">
        <v>2752765000</v>
      </c>
    </row>
    <row r="22" spans="1:6" ht="25.5">
      <c r="A22" s="339">
        <v>5</v>
      </c>
      <c r="B22" s="11" t="s">
        <v>684</v>
      </c>
      <c r="C22" s="11" t="s">
        <v>689</v>
      </c>
      <c r="D22" s="71">
        <v>1</v>
      </c>
      <c r="E22" s="335">
        <v>430250000</v>
      </c>
    </row>
    <row r="23" spans="1:6">
      <c r="A23" s="50"/>
      <c r="B23" s="11"/>
      <c r="C23" s="11"/>
      <c r="D23" s="71"/>
      <c r="E23" s="335"/>
    </row>
    <row r="24" spans="1:6" ht="25.5">
      <c r="A24" s="7" t="s">
        <v>223</v>
      </c>
      <c r="B24" s="333" t="s">
        <v>34</v>
      </c>
      <c r="C24" s="337"/>
      <c r="D24" s="71"/>
      <c r="E24" s="338">
        <f>SUM(E25)</f>
        <v>150400000</v>
      </c>
      <c r="F24" s="376">
        <f>E24-[2]Sheet1!$O$47</f>
        <v>0</v>
      </c>
    </row>
    <row r="25" spans="1:6" ht="25.5">
      <c r="A25" s="50">
        <v>1</v>
      </c>
      <c r="B25" s="11" t="s">
        <v>104</v>
      </c>
      <c r="C25" s="11" t="s">
        <v>690</v>
      </c>
      <c r="D25" s="71">
        <v>1</v>
      </c>
      <c r="E25" s="341">
        <v>150400000</v>
      </c>
    </row>
    <row r="26" spans="1:6">
      <c r="A26" s="50"/>
      <c r="B26" s="11"/>
      <c r="C26" s="11"/>
      <c r="D26" s="71"/>
      <c r="E26" s="335"/>
    </row>
    <row r="27" spans="1:6" s="77" customFormat="1" ht="25.5">
      <c r="A27" s="7" t="s">
        <v>232</v>
      </c>
      <c r="B27" s="78" t="s">
        <v>122</v>
      </c>
      <c r="C27" s="7"/>
      <c r="D27" s="76"/>
      <c r="E27" s="302">
        <f>SUM(E28:E30)</f>
        <v>3379750000</v>
      </c>
      <c r="F27" s="377">
        <f>E27-[2]Sheet1!$O$50</f>
        <v>0</v>
      </c>
    </row>
    <row r="28" spans="1:6" ht="25.5">
      <c r="A28" s="339">
        <v>1</v>
      </c>
      <c r="B28" s="11" t="s">
        <v>691</v>
      </c>
      <c r="C28" s="11" t="s">
        <v>693</v>
      </c>
      <c r="D28" s="71">
        <v>1</v>
      </c>
      <c r="E28" s="342">
        <v>3102350000</v>
      </c>
    </row>
    <row r="29" spans="1:6" ht="25.5">
      <c r="A29" s="339">
        <v>2</v>
      </c>
      <c r="B29" s="15" t="s">
        <v>692</v>
      </c>
      <c r="C29" s="15" t="s">
        <v>694</v>
      </c>
      <c r="D29" s="71">
        <v>1</v>
      </c>
      <c r="E29" s="335">
        <v>247120000</v>
      </c>
    </row>
    <row r="30" spans="1:6" ht="25.5">
      <c r="A30" s="339">
        <v>3</v>
      </c>
      <c r="B30" s="15" t="s">
        <v>123</v>
      </c>
      <c r="C30" s="15" t="s">
        <v>695</v>
      </c>
      <c r="D30" s="71">
        <v>1</v>
      </c>
      <c r="E30" s="335">
        <v>30280000</v>
      </c>
    </row>
    <row r="31" spans="1:6" s="348" customFormat="1">
      <c r="A31" s="343"/>
      <c r="B31" s="344"/>
      <c r="C31" s="344"/>
      <c r="D31" s="345"/>
      <c r="E31" s="346"/>
      <c r="F31" s="347"/>
    </row>
    <row r="32" spans="1:6" ht="25.5">
      <c r="A32" s="7" t="s">
        <v>225</v>
      </c>
      <c r="B32" s="70" t="s">
        <v>124</v>
      </c>
      <c r="C32" s="337"/>
      <c r="D32" s="71"/>
      <c r="E32" s="338">
        <f>SUM(E33:E58)</f>
        <v>28132731430</v>
      </c>
      <c r="F32" s="330">
        <f>E32-[2]Sheet1!$O$55</f>
        <v>0</v>
      </c>
    </row>
    <row r="33" spans="1:6" ht="51">
      <c r="A33" s="50">
        <v>1</v>
      </c>
      <c r="B33" s="11" t="s">
        <v>696</v>
      </c>
      <c r="C33" s="11" t="s">
        <v>721</v>
      </c>
      <c r="D33" s="71">
        <v>1</v>
      </c>
      <c r="E33" s="336">
        <v>2437132000</v>
      </c>
    </row>
    <row r="34" spans="1:6">
      <c r="A34" s="50">
        <v>2</v>
      </c>
      <c r="B34" s="12" t="s">
        <v>697</v>
      </c>
      <c r="C34" s="12" t="s">
        <v>722</v>
      </c>
      <c r="D34" s="71">
        <v>1</v>
      </c>
      <c r="E34" s="340">
        <v>3020500000</v>
      </c>
    </row>
    <row r="35" spans="1:6" ht="25.5">
      <c r="A35" s="50">
        <v>3</v>
      </c>
      <c r="B35" s="11" t="s">
        <v>698</v>
      </c>
      <c r="C35" s="11" t="s">
        <v>723</v>
      </c>
      <c r="D35" s="71">
        <v>1</v>
      </c>
      <c r="E35" s="336">
        <v>500000000</v>
      </c>
      <c r="F35" s="72"/>
    </row>
    <row r="36" spans="1:6" ht="38.25">
      <c r="A36" s="50">
        <v>4</v>
      </c>
      <c r="B36" s="11" t="s">
        <v>699</v>
      </c>
      <c r="C36" s="11" t="s">
        <v>724</v>
      </c>
      <c r="D36" s="71">
        <v>1</v>
      </c>
      <c r="E36" s="336">
        <v>1416528000</v>
      </c>
      <c r="F36" s="72"/>
    </row>
    <row r="37" spans="1:6" ht="38.25">
      <c r="A37" s="50">
        <v>5</v>
      </c>
      <c r="B37" s="11" t="s">
        <v>700</v>
      </c>
      <c r="C37" s="11" t="s">
        <v>725</v>
      </c>
      <c r="D37" s="71">
        <v>1</v>
      </c>
      <c r="E37" s="335">
        <v>1120176000</v>
      </c>
      <c r="F37" s="72"/>
    </row>
    <row r="38" spans="1:6" ht="38.25">
      <c r="A38" s="50">
        <v>6</v>
      </c>
      <c r="B38" s="11" t="s">
        <v>701</v>
      </c>
      <c r="C38" s="11" t="s">
        <v>726</v>
      </c>
      <c r="D38" s="71">
        <v>1</v>
      </c>
      <c r="E38" s="336">
        <v>1172016000</v>
      </c>
      <c r="F38" s="72"/>
    </row>
    <row r="39" spans="1:6" ht="25.5">
      <c r="A39" s="50">
        <v>7</v>
      </c>
      <c r="B39" s="11" t="s">
        <v>702</v>
      </c>
      <c r="C39" s="11" t="s">
        <v>727</v>
      </c>
      <c r="D39" s="71">
        <v>1</v>
      </c>
      <c r="E39" s="336">
        <v>1176840000</v>
      </c>
      <c r="F39" s="72"/>
    </row>
    <row r="40" spans="1:6" ht="38.25">
      <c r="A40" s="50">
        <v>8</v>
      </c>
      <c r="B40" s="11" t="s">
        <v>703</v>
      </c>
      <c r="C40" s="11" t="s">
        <v>728</v>
      </c>
      <c r="D40" s="71">
        <v>1</v>
      </c>
      <c r="E40" s="336">
        <v>1239120000</v>
      </c>
      <c r="F40" s="72"/>
    </row>
    <row r="41" spans="1:6" ht="38.25">
      <c r="A41" s="50">
        <v>9</v>
      </c>
      <c r="B41" s="11" t="s">
        <v>704</v>
      </c>
      <c r="C41" s="11" t="s">
        <v>729</v>
      </c>
      <c r="D41" s="71">
        <v>1</v>
      </c>
      <c r="E41" s="336">
        <v>1007784000</v>
      </c>
      <c r="F41" s="72"/>
    </row>
    <row r="42" spans="1:6" ht="38.25">
      <c r="A42" s="50">
        <v>10</v>
      </c>
      <c r="B42" s="11" t="s">
        <v>705</v>
      </c>
      <c r="C42" s="11" t="s">
        <v>730</v>
      </c>
      <c r="D42" s="71">
        <v>1</v>
      </c>
      <c r="E42" s="336">
        <v>1931184000</v>
      </c>
      <c r="F42" s="72"/>
    </row>
    <row r="43" spans="1:6" ht="38.25">
      <c r="A43" s="50">
        <v>11</v>
      </c>
      <c r="B43" s="11" t="s">
        <v>706</v>
      </c>
      <c r="C43" s="11" t="s">
        <v>731</v>
      </c>
      <c r="D43" s="71">
        <v>1</v>
      </c>
      <c r="E43" s="336">
        <v>1238832000</v>
      </c>
      <c r="F43" s="72"/>
    </row>
    <row r="44" spans="1:6" ht="38.25">
      <c r="A44" s="50">
        <v>12</v>
      </c>
      <c r="B44" s="11" t="s">
        <v>707</v>
      </c>
      <c r="C44" s="11" t="s">
        <v>732</v>
      </c>
      <c r="D44" s="71">
        <v>1</v>
      </c>
      <c r="E44" s="336">
        <v>901872000</v>
      </c>
      <c r="F44" s="72"/>
    </row>
    <row r="45" spans="1:6" ht="38.25">
      <c r="A45" s="50">
        <v>13</v>
      </c>
      <c r="B45" s="11" t="s">
        <v>708</v>
      </c>
      <c r="C45" s="11" t="s">
        <v>733</v>
      </c>
      <c r="D45" s="71">
        <v>1</v>
      </c>
      <c r="E45" s="336">
        <v>147540000</v>
      </c>
      <c r="F45" s="72"/>
    </row>
    <row r="46" spans="1:6" ht="38.25">
      <c r="A46" s="50">
        <v>14</v>
      </c>
      <c r="B46" s="11" t="s">
        <v>125</v>
      </c>
      <c r="C46" s="11" t="s">
        <v>734</v>
      </c>
      <c r="D46" s="71">
        <v>1</v>
      </c>
      <c r="E46" s="336">
        <v>77512500</v>
      </c>
      <c r="F46" s="72"/>
    </row>
    <row r="47" spans="1:6" ht="25.5">
      <c r="A47" s="50">
        <v>15</v>
      </c>
      <c r="B47" s="11" t="s">
        <v>709</v>
      </c>
      <c r="C47" s="11" t="s">
        <v>735</v>
      </c>
      <c r="D47" s="71">
        <v>1</v>
      </c>
      <c r="E47" s="336">
        <v>7236326800</v>
      </c>
      <c r="F47" s="72"/>
    </row>
    <row r="48" spans="1:6" ht="63.75">
      <c r="A48" s="50">
        <v>16</v>
      </c>
      <c r="B48" s="11" t="s">
        <v>710</v>
      </c>
      <c r="C48" s="11" t="s">
        <v>736</v>
      </c>
      <c r="D48" s="71">
        <v>1</v>
      </c>
      <c r="E48" s="336">
        <v>130115625</v>
      </c>
      <c r="F48" s="72"/>
    </row>
    <row r="49" spans="1:6" ht="38.25">
      <c r="A49" s="50">
        <v>17</v>
      </c>
      <c r="B49" s="11" t="s">
        <v>711</v>
      </c>
      <c r="C49" s="11" t="s">
        <v>737</v>
      </c>
      <c r="D49" s="71">
        <v>1</v>
      </c>
      <c r="E49" s="336">
        <v>1340774380</v>
      </c>
      <c r="F49" s="72"/>
    </row>
    <row r="50" spans="1:6" ht="38.25">
      <c r="A50" s="50">
        <v>18</v>
      </c>
      <c r="B50" s="11" t="s">
        <v>712</v>
      </c>
      <c r="C50" s="11" t="s">
        <v>738</v>
      </c>
      <c r="D50" s="71">
        <v>1</v>
      </c>
      <c r="E50" s="336">
        <v>200000000</v>
      </c>
      <c r="F50" s="72"/>
    </row>
    <row r="51" spans="1:6" ht="38.25">
      <c r="A51" s="50">
        <v>19</v>
      </c>
      <c r="B51" s="11" t="s">
        <v>713</v>
      </c>
      <c r="C51" s="11" t="s">
        <v>739</v>
      </c>
      <c r="D51" s="71">
        <v>1</v>
      </c>
      <c r="E51" s="336">
        <v>200000000</v>
      </c>
      <c r="F51" s="72"/>
    </row>
    <row r="52" spans="1:6" ht="38.25">
      <c r="A52" s="50">
        <v>20</v>
      </c>
      <c r="B52" s="11" t="s">
        <v>714</v>
      </c>
      <c r="C52" s="11" t="s">
        <v>740</v>
      </c>
      <c r="D52" s="71">
        <v>1</v>
      </c>
      <c r="E52" s="336">
        <v>230000000</v>
      </c>
      <c r="F52" s="72"/>
    </row>
    <row r="53" spans="1:6" ht="38.25">
      <c r="A53" s="50">
        <v>21</v>
      </c>
      <c r="B53" s="11" t="s">
        <v>715</v>
      </c>
      <c r="C53" s="11" t="s">
        <v>741</v>
      </c>
      <c r="D53" s="71">
        <v>1</v>
      </c>
      <c r="E53" s="336">
        <v>250000000</v>
      </c>
      <c r="F53" s="72"/>
    </row>
    <row r="54" spans="1:6" ht="38.25">
      <c r="A54" s="50">
        <v>22</v>
      </c>
      <c r="B54" s="11" t="s">
        <v>716</v>
      </c>
      <c r="C54" s="11" t="s">
        <v>742</v>
      </c>
      <c r="D54" s="71">
        <v>1</v>
      </c>
      <c r="E54" s="336">
        <v>226000000</v>
      </c>
      <c r="F54" s="72"/>
    </row>
    <row r="55" spans="1:6" ht="38.25">
      <c r="A55" s="50">
        <v>23</v>
      </c>
      <c r="B55" s="11" t="s">
        <v>717</v>
      </c>
      <c r="C55" s="11" t="s">
        <v>743</v>
      </c>
      <c r="D55" s="71">
        <v>1</v>
      </c>
      <c r="E55" s="336">
        <v>230000000</v>
      </c>
      <c r="F55" s="72"/>
    </row>
    <row r="56" spans="1:6" ht="38.25">
      <c r="A56" s="50">
        <v>24</v>
      </c>
      <c r="B56" s="11" t="s">
        <v>718</v>
      </c>
      <c r="C56" s="11" t="s">
        <v>744</v>
      </c>
      <c r="D56" s="71">
        <v>1</v>
      </c>
      <c r="E56" s="336">
        <v>250000000</v>
      </c>
      <c r="F56" s="72"/>
    </row>
    <row r="57" spans="1:6" ht="38.25">
      <c r="A57" s="50">
        <v>25</v>
      </c>
      <c r="B57" s="11" t="s">
        <v>719</v>
      </c>
      <c r="C57" s="11" t="s">
        <v>745</v>
      </c>
      <c r="D57" s="71">
        <v>1</v>
      </c>
      <c r="E57" s="336">
        <v>226478125</v>
      </c>
      <c r="F57" s="72"/>
    </row>
    <row r="58" spans="1:6" ht="38.25">
      <c r="A58" s="50">
        <v>26</v>
      </c>
      <c r="B58" s="11" t="s">
        <v>720</v>
      </c>
      <c r="C58" s="11" t="s">
        <v>746</v>
      </c>
      <c r="D58" s="71">
        <v>1</v>
      </c>
      <c r="E58" s="336">
        <v>226000000</v>
      </c>
      <c r="F58" s="72"/>
    </row>
    <row r="59" spans="1:6">
      <c r="A59" s="50"/>
      <c r="B59" s="11"/>
      <c r="C59" s="13"/>
      <c r="D59" s="71"/>
      <c r="E59" s="336"/>
      <c r="F59" s="72"/>
    </row>
    <row r="60" spans="1:6" ht="25.5">
      <c r="A60" s="7" t="s">
        <v>224</v>
      </c>
      <c r="B60" s="349" t="s">
        <v>126</v>
      </c>
      <c r="C60" s="13"/>
      <c r="D60" s="71"/>
      <c r="E60" s="350">
        <f>SUM(E61)</f>
        <v>66410000</v>
      </c>
      <c r="F60" s="378">
        <f>E60-[2]Sheet1!$O$86</f>
        <v>0</v>
      </c>
    </row>
    <row r="61" spans="1:6" ht="38.25">
      <c r="A61" s="50">
        <v>1</v>
      </c>
      <c r="B61" s="11" t="s">
        <v>127</v>
      </c>
      <c r="C61" s="11" t="s">
        <v>203</v>
      </c>
      <c r="D61" s="71">
        <v>1</v>
      </c>
      <c r="E61" s="336">
        <v>66410000</v>
      </c>
      <c r="F61" s="72"/>
    </row>
    <row r="62" spans="1:6">
      <c r="A62" s="50"/>
      <c r="B62" s="11"/>
      <c r="C62" s="11"/>
      <c r="D62" s="71"/>
      <c r="E62" s="336"/>
      <c r="F62" s="72"/>
    </row>
    <row r="63" spans="1:6" s="77" customFormat="1" ht="25.5">
      <c r="A63" s="7" t="s">
        <v>226</v>
      </c>
      <c r="B63" s="78" t="s">
        <v>128</v>
      </c>
      <c r="C63" s="75"/>
      <c r="D63" s="76"/>
      <c r="E63" s="302">
        <f>SUM(E64:E66)</f>
        <v>182400000</v>
      </c>
      <c r="F63" s="377">
        <f>E63-[2]Sheet1!$O$89</f>
        <v>0</v>
      </c>
    </row>
    <row r="64" spans="1:6" ht="25.5">
      <c r="A64" s="50">
        <v>1</v>
      </c>
      <c r="B64" s="11" t="s">
        <v>747</v>
      </c>
      <c r="C64" s="11" t="s">
        <v>750</v>
      </c>
      <c r="D64" s="71">
        <v>1</v>
      </c>
      <c r="E64" s="342">
        <v>67000000</v>
      </c>
      <c r="F64" s="351"/>
    </row>
    <row r="65" spans="1:6" ht="25.5">
      <c r="A65" s="50">
        <v>2</v>
      </c>
      <c r="B65" s="11" t="s">
        <v>748</v>
      </c>
      <c r="C65" s="11" t="s">
        <v>751</v>
      </c>
      <c r="D65" s="71">
        <v>1</v>
      </c>
      <c r="E65" s="342">
        <v>57565000</v>
      </c>
      <c r="F65" s="72"/>
    </row>
    <row r="66" spans="1:6" ht="38.25">
      <c r="A66" s="50">
        <v>3</v>
      </c>
      <c r="B66" s="11" t="s">
        <v>749</v>
      </c>
      <c r="C66" s="11" t="s">
        <v>752</v>
      </c>
      <c r="D66" s="71">
        <v>1</v>
      </c>
      <c r="E66" s="342">
        <v>57835000</v>
      </c>
      <c r="F66" s="72"/>
    </row>
    <row r="67" spans="1:6">
      <c r="A67" s="50"/>
      <c r="B67" s="11"/>
      <c r="C67" s="11"/>
      <c r="D67" s="71"/>
      <c r="E67" s="342"/>
      <c r="F67" s="72"/>
    </row>
    <row r="68" spans="1:6">
      <c r="A68" s="359" t="s">
        <v>227</v>
      </c>
      <c r="B68" s="349" t="s">
        <v>753</v>
      </c>
      <c r="C68" s="13"/>
      <c r="D68" s="71"/>
      <c r="E68" s="352">
        <f>SUM(E69:E74)</f>
        <v>885050000</v>
      </c>
      <c r="F68" s="72"/>
    </row>
    <row r="69" spans="1:6" ht="25.5">
      <c r="A69" s="50">
        <v>1</v>
      </c>
      <c r="B69" s="11" t="s">
        <v>754</v>
      </c>
      <c r="C69" s="11" t="s">
        <v>759</v>
      </c>
      <c r="D69" s="71">
        <v>1</v>
      </c>
      <c r="E69" s="342">
        <v>606590000</v>
      </c>
      <c r="F69" s="131"/>
    </row>
    <row r="70" spans="1:6" ht="63.75">
      <c r="A70" s="50">
        <v>2</v>
      </c>
      <c r="B70" s="11" t="s">
        <v>755</v>
      </c>
      <c r="C70" s="11" t="s">
        <v>760</v>
      </c>
      <c r="D70" s="71">
        <v>1</v>
      </c>
      <c r="E70" s="342">
        <v>56840000</v>
      </c>
      <c r="F70" s="72"/>
    </row>
    <row r="71" spans="1:6" ht="25.5">
      <c r="A71" s="50">
        <v>3</v>
      </c>
      <c r="B71" s="11" t="s">
        <v>756</v>
      </c>
      <c r="C71" s="11" t="s">
        <v>761</v>
      </c>
      <c r="D71" s="71">
        <v>1</v>
      </c>
      <c r="E71" s="279">
        <v>50000000</v>
      </c>
      <c r="F71" s="72"/>
    </row>
    <row r="72" spans="1:6" ht="25.5">
      <c r="A72" s="50">
        <v>4</v>
      </c>
      <c r="B72" s="11" t="s">
        <v>129</v>
      </c>
      <c r="C72" s="11" t="s">
        <v>762</v>
      </c>
      <c r="D72" s="71">
        <v>1</v>
      </c>
      <c r="E72" s="279">
        <v>105000000</v>
      </c>
      <c r="F72" s="72"/>
    </row>
    <row r="73" spans="1:6" ht="25.5">
      <c r="A73" s="50">
        <v>5</v>
      </c>
      <c r="B73" s="11" t="s">
        <v>757</v>
      </c>
      <c r="C73" s="11" t="s">
        <v>763</v>
      </c>
      <c r="D73" s="71">
        <v>1</v>
      </c>
      <c r="E73" s="279">
        <v>52030000</v>
      </c>
      <c r="F73" s="72"/>
    </row>
    <row r="74" spans="1:6" ht="25.5">
      <c r="A74" s="50">
        <v>6</v>
      </c>
      <c r="B74" s="11" t="s">
        <v>758</v>
      </c>
      <c r="C74" s="11" t="s">
        <v>764</v>
      </c>
      <c r="D74" s="71"/>
      <c r="E74" s="279">
        <v>14590000</v>
      </c>
      <c r="F74" s="72"/>
    </row>
    <row r="75" spans="1:6">
      <c r="A75" s="50"/>
      <c r="B75" s="11"/>
      <c r="C75" s="11"/>
      <c r="D75" s="71"/>
      <c r="E75" s="279"/>
      <c r="F75" s="72"/>
    </row>
    <row r="76" spans="1:6" ht="25.5">
      <c r="A76" s="359" t="s">
        <v>228</v>
      </c>
      <c r="B76" s="349" t="s">
        <v>130</v>
      </c>
      <c r="C76" s="13"/>
      <c r="D76" s="71"/>
      <c r="E76" s="352">
        <f>SUM(E77)</f>
        <v>37700000</v>
      </c>
      <c r="F76" s="378">
        <f>E76-[2]Sheet1!$O$103</f>
        <v>0</v>
      </c>
    </row>
    <row r="77" spans="1:6" ht="89.25">
      <c r="A77" s="50">
        <v>1</v>
      </c>
      <c r="B77" s="11" t="s">
        <v>131</v>
      </c>
      <c r="C77" s="11" t="s">
        <v>137</v>
      </c>
      <c r="D77" s="71">
        <v>1</v>
      </c>
      <c r="E77" s="353">
        <v>37700000</v>
      </c>
      <c r="F77" s="72"/>
    </row>
    <row r="78" spans="1:6">
      <c r="A78" s="50"/>
      <c r="B78" s="11"/>
      <c r="C78" s="11"/>
      <c r="D78" s="71"/>
      <c r="E78" s="353"/>
      <c r="F78" s="72"/>
    </row>
    <row r="79" spans="1:6" ht="25.5">
      <c r="A79" s="359" t="s">
        <v>229</v>
      </c>
      <c r="B79" s="268" t="s">
        <v>132</v>
      </c>
      <c r="C79" s="15"/>
      <c r="D79" s="71"/>
      <c r="E79" s="352">
        <f>SUM(E80:E87)</f>
        <v>1792198750</v>
      </c>
      <c r="F79" s="378">
        <f>E79-[2]Sheet1!$O$107</f>
        <v>0</v>
      </c>
    </row>
    <row r="80" spans="1:6">
      <c r="A80" s="50">
        <v>1</v>
      </c>
      <c r="B80" s="11" t="s">
        <v>765</v>
      </c>
      <c r="C80" s="11" t="s">
        <v>768</v>
      </c>
      <c r="D80" s="71">
        <v>1</v>
      </c>
      <c r="E80" s="336">
        <v>190849000</v>
      </c>
      <c r="F80" s="131"/>
    </row>
    <row r="81" spans="1:6" ht="25.5">
      <c r="A81" s="50">
        <v>2</v>
      </c>
      <c r="B81" s="11" t="s">
        <v>766</v>
      </c>
      <c r="C81" s="11" t="s">
        <v>769</v>
      </c>
      <c r="D81" s="71">
        <v>1</v>
      </c>
      <c r="E81" s="336">
        <v>94490000</v>
      </c>
      <c r="F81" s="72"/>
    </row>
    <row r="82" spans="1:6" ht="25.5">
      <c r="A82" s="50">
        <v>3</v>
      </c>
      <c r="B82" s="11" t="s">
        <v>767</v>
      </c>
      <c r="C82" s="11" t="s">
        <v>770</v>
      </c>
      <c r="D82" s="71">
        <v>1</v>
      </c>
      <c r="E82" s="336">
        <v>766609750</v>
      </c>
      <c r="F82" s="72"/>
    </row>
    <row r="83" spans="1:6" ht="25.5">
      <c r="A83" s="50">
        <v>4</v>
      </c>
      <c r="B83" s="11" t="s">
        <v>198</v>
      </c>
      <c r="C83" s="11" t="s">
        <v>771</v>
      </c>
      <c r="D83" s="71">
        <v>1</v>
      </c>
      <c r="E83" s="336">
        <v>87915000</v>
      </c>
      <c r="F83" s="72"/>
    </row>
    <row r="84" spans="1:6" ht="38.25">
      <c r="A84" s="50">
        <v>5</v>
      </c>
      <c r="B84" s="11" t="s">
        <v>133</v>
      </c>
      <c r="C84" s="11" t="s">
        <v>772</v>
      </c>
      <c r="D84" s="71">
        <v>1</v>
      </c>
      <c r="E84" s="353">
        <v>82680000</v>
      </c>
      <c r="F84" s="72"/>
    </row>
    <row r="85" spans="1:6" ht="25.5">
      <c r="A85" s="50">
        <v>6</v>
      </c>
      <c r="B85" s="11" t="s">
        <v>220</v>
      </c>
      <c r="C85" s="11" t="s">
        <v>773</v>
      </c>
      <c r="D85" s="71">
        <v>1</v>
      </c>
      <c r="E85" s="336">
        <v>406950000</v>
      </c>
      <c r="F85" s="72"/>
    </row>
    <row r="86" spans="1:6" ht="38.25">
      <c r="A86" s="50">
        <v>7</v>
      </c>
      <c r="B86" s="11" t="s">
        <v>196</v>
      </c>
      <c r="C86" s="11" t="s">
        <v>774</v>
      </c>
      <c r="D86" s="71">
        <v>1</v>
      </c>
      <c r="E86" s="336">
        <v>106515000</v>
      </c>
      <c r="F86" s="72"/>
    </row>
    <row r="87" spans="1:6" ht="25.5">
      <c r="A87" s="50">
        <v>8</v>
      </c>
      <c r="B87" s="13" t="s">
        <v>197</v>
      </c>
      <c r="C87" s="13" t="s">
        <v>775</v>
      </c>
      <c r="D87" s="71">
        <v>1</v>
      </c>
      <c r="E87" s="353">
        <v>56190000</v>
      </c>
      <c r="F87" s="72"/>
    </row>
    <row r="88" spans="1:6">
      <c r="A88" s="50"/>
      <c r="B88" s="11"/>
      <c r="C88" s="11"/>
      <c r="D88" s="71"/>
      <c r="E88" s="336"/>
    </row>
    <row r="89" spans="1:6" ht="25.5">
      <c r="A89" s="359" t="s">
        <v>230</v>
      </c>
      <c r="B89" s="354" t="s">
        <v>134</v>
      </c>
      <c r="C89" s="355"/>
      <c r="D89" s="71"/>
      <c r="E89" s="356">
        <f>SUM(E90:E94)</f>
        <v>635304000</v>
      </c>
      <c r="F89" s="376">
        <f>E89-[2]Sheet1!$O$117</f>
        <v>0</v>
      </c>
    </row>
    <row r="90" spans="1:6" ht="25.5">
      <c r="A90" s="50">
        <v>1</v>
      </c>
      <c r="B90" s="11" t="s">
        <v>776</v>
      </c>
      <c r="C90" s="11" t="s">
        <v>780</v>
      </c>
      <c r="D90" s="71">
        <v>1</v>
      </c>
      <c r="E90" s="336">
        <v>40580000</v>
      </c>
      <c r="F90" s="330"/>
    </row>
    <row r="91" spans="1:6" ht="25.5">
      <c r="A91" s="50">
        <v>2</v>
      </c>
      <c r="B91" s="11" t="s">
        <v>135</v>
      </c>
      <c r="C91" s="11" t="s">
        <v>781</v>
      </c>
      <c r="D91" s="71">
        <v>1</v>
      </c>
      <c r="E91" s="336">
        <v>91905000</v>
      </c>
    </row>
    <row r="92" spans="1:6" ht="25.5">
      <c r="A92" s="50">
        <v>3</v>
      </c>
      <c r="B92" s="11" t="s">
        <v>777</v>
      </c>
      <c r="C92" s="11" t="s">
        <v>782</v>
      </c>
      <c r="D92" s="71">
        <v>1</v>
      </c>
      <c r="E92" s="336">
        <v>279594000</v>
      </c>
    </row>
    <row r="93" spans="1:6">
      <c r="A93" s="50">
        <v>4</v>
      </c>
      <c r="B93" s="11" t="s">
        <v>778</v>
      </c>
      <c r="C93" s="11" t="s">
        <v>783</v>
      </c>
      <c r="D93" s="71">
        <v>1</v>
      </c>
      <c r="E93" s="336">
        <v>54225000</v>
      </c>
    </row>
    <row r="94" spans="1:6" ht="25.5">
      <c r="A94" s="50">
        <v>5</v>
      </c>
      <c r="B94" s="11" t="s">
        <v>779</v>
      </c>
      <c r="C94" s="11" t="s">
        <v>784</v>
      </c>
      <c r="D94" s="71">
        <v>1</v>
      </c>
      <c r="E94" s="336">
        <v>169000000</v>
      </c>
    </row>
    <row r="95" spans="1:6">
      <c r="A95" s="50"/>
      <c r="B95" s="11"/>
      <c r="C95" s="11"/>
      <c r="D95" s="71"/>
      <c r="E95" s="336"/>
    </row>
    <row r="96" spans="1:6" ht="38.25">
      <c r="A96" s="359" t="s">
        <v>231</v>
      </c>
      <c r="B96" s="349" t="s">
        <v>199</v>
      </c>
      <c r="C96" s="11"/>
      <c r="D96" s="71"/>
      <c r="E96" s="352">
        <f>SUM(E97:E102)</f>
        <v>11790077000</v>
      </c>
      <c r="F96" s="376">
        <f>E96-[2]Sheet1!$O$124</f>
        <v>0</v>
      </c>
    </row>
    <row r="97" spans="1:6">
      <c r="A97" s="50">
        <v>1</v>
      </c>
      <c r="B97" s="366" t="s">
        <v>785</v>
      </c>
      <c r="C97" s="366" t="s">
        <v>790</v>
      </c>
      <c r="D97" s="71">
        <v>1</v>
      </c>
      <c r="E97" s="132">
        <v>2047670000</v>
      </c>
      <c r="F97" s="330"/>
    </row>
    <row r="98" spans="1:6">
      <c r="A98" s="50">
        <v>2</v>
      </c>
      <c r="B98" s="366" t="s">
        <v>279</v>
      </c>
      <c r="C98" s="366" t="s">
        <v>791</v>
      </c>
      <c r="D98" s="71">
        <v>1</v>
      </c>
      <c r="E98" s="132">
        <v>140000000</v>
      </c>
    </row>
    <row r="99" spans="1:6" ht="38.25">
      <c r="A99" s="50">
        <v>3</v>
      </c>
      <c r="B99" s="366" t="s">
        <v>786</v>
      </c>
      <c r="C99" s="366" t="s">
        <v>792</v>
      </c>
      <c r="D99" s="71">
        <v>1</v>
      </c>
      <c r="E99" s="132">
        <v>30000000</v>
      </c>
    </row>
    <row r="100" spans="1:6" ht="25.5">
      <c r="A100" s="50">
        <v>4</v>
      </c>
      <c r="B100" s="11" t="s">
        <v>787</v>
      </c>
      <c r="C100" s="11" t="s">
        <v>793</v>
      </c>
      <c r="D100" s="71">
        <v>1</v>
      </c>
      <c r="E100" s="336">
        <v>223735000</v>
      </c>
    </row>
    <row r="101" spans="1:6" ht="25.5">
      <c r="A101" s="50">
        <v>5</v>
      </c>
      <c r="B101" s="366" t="s">
        <v>788</v>
      </c>
      <c r="C101" s="366" t="s">
        <v>794</v>
      </c>
      <c r="D101" s="71">
        <v>1</v>
      </c>
      <c r="E101" s="132">
        <v>9148672000</v>
      </c>
    </row>
    <row r="102" spans="1:6" ht="38.25">
      <c r="A102" s="50">
        <v>6</v>
      </c>
      <c r="B102" s="11" t="s">
        <v>789</v>
      </c>
      <c r="C102" s="11" t="s">
        <v>795</v>
      </c>
      <c r="D102" s="71">
        <v>1</v>
      </c>
      <c r="E102" s="336">
        <v>200000000</v>
      </c>
    </row>
    <row r="103" spans="1:6">
      <c r="A103" s="50"/>
      <c r="B103" s="11"/>
      <c r="C103" s="11"/>
      <c r="D103" s="71"/>
      <c r="E103" s="336"/>
    </row>
    <row r="104" spans="1:6" ht="25.5">
      <c r="A104" s="7" t="s">
        <v>234</v>
      </c>
      <c r="B104" s="349" t="s">
        <v>136</v>
      </c>
      <c r="C104" s="11"/>
      <c r="D104" s="71"/>
      <c r="E104" s="352">
        <f>SUM(E105:E108)</f>
        <v>131955000</v>
      </c>
      <c r="F104" s="376">
        <f>E104-[2]Sheet1!$O$141</f>
        <v>0</v>
      </c>
    </row>
    <row r="105" spans="1:6" ht="25.5">
      <c r="A105" s="50">
        <v>1</v>
      </c>
      <c r="B105" s="13" t="s">
        <v>201</v>
      </c>
      <c r="C105" s="13" t="s">
        <v>797</v>
      </c>
      <c r="D105" s="71">
        <v>1</v>
      </c>
      <c r="E105" s="353">
        <v>14830000</v>
      </c>
      <c r="F105" s="330"/>
    </row>
    <row r="106" spans="1:6" ht="25.5">
      <c r="A106" s="50">
        <v>2</v>
      </c>
      <c r="B106" s="13" t="s">
        <v>200</v>
      </c>
      <c r="C106" s="13" t="s">
        <v>798</v>
      </c>
      <c r="D106" s="71">
        <v>1</v>
      </c>
      <c r="E106" s="353">
        <v>24100000</v>
      </c>
    </row>
    <row r="107" spans="1:6" ht="25.5">
      <c r="A107" s="50">
        <v>3</v>
      </c>
      <c r="B107" s="13" t="s">
        <v>796</v>
      </c>
      <c r="C107" s="13" t="s">
        <v>799</v>
      </c>
      <c r="D107" s="71">
        <v>1</v>
      </c>
      <c r="E107" s="353">
        <v>55335000</v>
      </c>
      <c r="F107" s="72"/>
    </row>
    <row r="108" spans="1:6" ht="25.5">
      <c r="A108" s="50">
        <v>4</v>
      </c>
      <c r="B108" s="13" t="s">
        <v>202</v>
      </c>
      <c r="C108" s="13" t="s">
        <v>800</v>
      </c>
      <c r="D108" s="71">
        <v>1</v>
      </c>
      <c r="E108" s="353">
        <v>37690000</v>
      </c>
      <c r="F108" s="72"/>
    </row>
    <row r="109" spans="1:6">
      <c r="A109" s="50"/>
      <c r="B109" s="13"/>
      <c r="C109" s="13"/>
      <c r="D109" s="71"/>
      <c r="E109" s="353"/>
      <c r="F109" s="72"/>
    </row>
    <row r="110" spans="1:6" s="200" customFormat="1" ht="15.75" customHeight="1">
      <c r="A110" s="210" t="s">
        <v>247</v>
      </c>
      <c r="B110" s="33" t="s">
        <v>678</v>
      </c>
      <c r="C110" s="37"/>
      <c r="D110" s="215"/>
      <c r="E110" s="248">
        <f>SUM(E111)</f>
        <v>20857320</v>
      </c>
      <c r="F110" s="371"/>
    </row>
    <row r="111" spans="1:6" s="200" customFormat="1">
      <c r="A111" s="214">
        <v>1</v>
      </c>
      <c r="B111" s="38" t="s">
        <v>679</v>
      </c>
      <c r="C111" s="38" t="s">
        <v>680</v>
      </c>
      <c r="D111" s="215">
        <v>1</v>
      </c>
      <c r="E111" s="249">
        <v>20857320</v>
      </c>
      <c r="F111" s="371"/>
    </row>
    <row r="112" spans="1:6" s="200" customFormat="1">
      <c r="A112" s="214"/>
      <c r="B112" s="38"/>
      <c r="C112" s="38"/>
      <c r="D112" s="215"/>
      <c r="E112" s="249"/>
      <c r="F112" s="371"/>
    </row>
    <row r="113" spans="1:6">
      <c r="A113" s="384" t="s">
        <v>213</v>
      </c>
      <c r="B113" s="384"/>
      <c r="C113" s="384"/>
      <c r="D113" s="384"/>
      <c r="E113" s="357">
        <f>E6+E17+E24+E27+E32+E60+E63+E76+E79+E89+E96+E68+E104+E110</f>
        <v>52458146986</v>
      </c>
      <c r="F113" s="72"/>
    </row>
    <row r="116" spans="1:6">
      <c r="A116" s="358" t="s">
        <v>264</v>
      </c>
      <c r="F116" s="72"/>
    </row>
    <row r="240" spans="1:3">
      <c r="A240" s="385"/>
      <c r="B240" s="385"/>
      <c r="C240" s="385"/>
    </row>
  </sheetData>
  <mergeCells count="2">
    <mergeCell ref="A113:D113"/>
    <mergeCell ref="A240:C240"/>
  </mergeCells>
  <printOptions horizontalCentered="1"/>
  <pageMargins left="0.98425196850393704" right="0.39370078740157483" top="0.78740157480314965" bottom="1.1811023622047245" header="0.31496062992125984" footer="0.31496062992125984"/>
  <pageSetup paperSize="10001" scale="8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>
    <tabColor rgb="FFFFFF00"/>
  </sheetPr>
  <dimension ref="A1:F238"/>
  <sheetViews>
    <sheetView view="pageBreakPreview" topLeftCell="C47" zoomScale="90" zoomScaleNormal="90" zoomScaleSheetLayoutView="90" workbookViewId="0">
      <selection activeCell="E63" sqref="E63"/>
    </sheetView>
  </sheetViews>
  <sheetFormatPr defaultRowHeight="12.75"/>
  <cols>
    <col min="1" max="1" width="10" style="288" customWidth="1"/>
    <col min="2" max="2" width="37.7109375" style="45" customWidth="1"/>
    <col min="3" max="3" width="35.7109375" style="45" customWidth="1"/>
    <col min="4" max="4" width="11.7109375" style="288" customWidth="1"/>
    <col min="5" max="5" width="18.42578125" style="81" customWidth="1"/>
    <col min="6" max="7" width="9.140625" style="45"/>
    <col min="8" max="8" width="10.42578125" style="45" bestFit="1" customWidth="1"/>
    <col min="9" max="16384" width="9.140625" style="45"/>
  </cols>
  <sheetData>
    <row r="1" spans="1:6" s="46" customFormat="1">
      <c r="A1" s="79" t="s">
        <v>0</v>
      </c>
      <c r="B1" s="46" t="s">
        <v>235</v>
      </c>
      <c r="D1" s="49"/>
      <c r="E1" s="80"/>
    </row>
    <row r="2" spans="1:6" s="46" customFormat="1">
      <c r="A2" s="79" t="s">
        <v>1</v>
      </c>
      <c r="B2" s="46" t="s">
        <v>248</v>
      </c>
      <c r="D2" s="49"/>
      <c r="E2" s="80"/>
    </row>
    <row r="4" spans="1:6" s="57" customFormat="1" ht="54.75" customHeight="1">
      <c r="A4" s="61" t="s">
        <v>243</v>
      </c>
      <c r="B4" s="61" t="s">
        <v>244</v>
      </c>
      <c r="C4" s="61" t="s">
        <v>3</v>
      </c>
      <c r="D4" s="61" t="s">
        <v>4</v>
      </c>
      <c r="E4" s="83" t="s">
        <v>280</v>
      </c>
    </row>
    <row r="5" spans="1:6" s="60" customFormat="1">
      <c r="A5" s="58">
        <v>1</v>
      </c>
      <c r="B5" s="59">
        <v>2</v>
      </c>
      <c r="C5" s="59">
        <v>3</v>
      </c>
      <c r="D5" s="59">
        <v>4</v>
      </c>
      <c r="E5" s="84"/>
    </row>
    <row r="6" spans="1:6" s="72" customFormat="1" ht="31.5" customHeight="1">
      <c r="A6" s="7" t="s">
        <v>221</v>
      </c>
      <c r="B6" s="70" t="s">
        <v>48</v>
      </c>
      <c r="C6" s="65"/>
      <c r="D6" s="71"/>
      <c r="E6" s="130">
        <f>SUM(E7:E17)</f>
        <v>3726597600</v>
      </c>
    </row>
    <row r="7" spans="1:6" s="72" customFormat="1" ht="25.5">
      <c r="A7" s="50">
        <v>1</v>
      </c>
      <c r="B7" s="66" t="s">
        <v>300</v>
      </c>
      <c r="C7" s="65" t="s">
        <v>87</v>
      </c>
      <c r="D7" s="71">
        <v>1</v>
      </c>
      <c r="E7" s="85">
        <v>17896000</v>
      </c>
      <c r="F7" s="131"/>
    </row>
    <row r="8" spans="1:6" s="72" customFormat="1" ht="25.5">
      <c r="A8" s="50">
        <v>2</v>
      </c>
      <c r="B8" s="66" t="s">
        <v>97</v>
      </c>
      <c r="C8" s="65" t="s">
        <v>88</v>
      </c>
      <c r="D8" s="71">
        <v>1</v>
      </c>
      <c r="E8" s="85">
        <v>756000000</v>
      </c>
    </row>
    <row r="9" spans="1:6" s="72" customFormat="1" ht="25.5">
      <c r="A9" s="50">
        <v>3</v>
      </c>
      <c r="B9" s="66" t="s">
        <v>117</v>
      </c>
      <c r="C9" s="65" t="s">
        <v>89</v>
      </c>
      <c r="D9" s="71">
        <v>1</v>
      </c>
      <c r="E9" s="85">
        <v>16000000</v>
      </c>
    </row>
    <row r="10" spans="1:6" s="72" customFormat="1" ht="25.5">
      <c r="A10" s="50">
        <v>4</v>
      </c>
      <c r="B10" s="66" t="s">
        <v>118</v>
      </c>
      <c r="C10" s="65" t="s">
        <v>90</v>
      </c>
      <c r="D10" s="71">
        <v>1</v>
      </c>
      <c r="E10" s="85">
        <v>442250000</v>
      </c>
    </row>
    <row r="11" spans="1:6" s="72" customFormat="1">
      <c r="A11" s="50">
        <v>5</v>
      </c>
      <c r="B11" s="66" t="s">
        <v>98</v>
      </c>
      <c r="C11" s="65" t="s">
        <v>91</v>
      </c>
      <c r="D11" s="71">
        <v>1</v>
      </c>
      <c r="E11" s="85">
        <v>154834550</v>
      </c>
    </row>
    <row r="12" spans="1:6" s="72" customFormat="1" ht="38.25">
      <c r="A12" s="50">
        <v>6</v>
      </c>
      <c r="B12" s="66" t="s">
        <v>120</v>
      </c>
      <c r="C12" s="65" t="s">
        <v>92</v>
      </c>
      <c r="D12" s="71">
        <v>1</v>
      </c>
      <c r="E12" s="85">
        <v>49867050</v>
      </c>
    </row>
    <row r="13" spans="1:6" s="72" customFormat="1" ht="25.5">
      <c r="A13" s="50">
        <v>7</v>
      </c>
      <c r="B13" s="66" t="s">
        <v>138</v>
      </c>
      <c r="C13" s="66" t="s">
        <v>316</v>
      </c>
      <c r="D13" s="71">
        <v>1</v>
      </c>
      <c r="E13" s="85">
        <v>407350000</v>
      </c>
    </row>
    <row r="14" spans="1:6" s="72" customFormat="1" ht="25.5">
      <c r="A14" s="50">
        <v>8</v>
      </c>
      <c r="B14" s="66" t="s">
        <v>301</v>
      </c>
      <c r="C14" s="65" t="s">
        <v>93</v>
      </c>
      <c r="D14" s="71">
        <v>1</v>
      </c>
      <c r="E14" s="85">
        <v>7500000</v>
      </c>
    </row>
    <row r="15" spans="1:6" s="72" customFormat="1" ht="25.5">
      <c r="A15" s="50">
        <v>9</v>
      </c>
      <c r="B15" s="66" t="s">
        <v>288</v>
      </c>
      <c r="C15" s="65" t="s">
        <v>94</v>
      </c>
      <c r="D15" s="71">
        <v>1</v>
      </c>
      <c r="E15" s="85">
        <v>1117000000</v>
      </c>
    </row>
    <row r="16" spans="1:6" s="72" customFormat="1" ht="25.5">
      <c r="A16" s="50">
        <v>10</v>
      </c>
      <c r="B16" s="66" t="s">
        <v>302</v>
      </c>
      <c r="C16" s="65" t="s">
        <v>95</v>
      </c>
      <c r="D16" s="71">
        <v>1</v>
      </c>
      <c r="E16" s="85">
        <v>330900000</v>
      </c>
    </row>
    <row r="17" spans="1:6" s="72" customFormat="1">
      <c r="A17" s="50">
        <v>11</v>
      </c>
      <c r="B17" s="67" t="s">
        <v>24</v>
      </c>
      <c r="C17" s="73" t="s">
        <v>96</v>
      </c>
      <c r="D17" s="71">
        <v>1</v>
      </c>
      <c r="E17" s="85">
        <v>427000000</v>
      </c>
    </row>
    <row r="18" spans="1:6" s="72" customFormat="1">
      <c r="A18" s="50"/>
      <c r="B18" s="67"/>
      <c r="C18" s="73"/>
      <c r="D18" s="71"/>
      <c r="E18" s="85"/>
    </row>
    <row r="19" spans="1:6" s="72" customFormat="1" ht="25.5">
      <c r="A19" s="7" t="s">
        <v>222</v>
      </c>
      <c r="B19" s="70" t="s">
        <v>32</v>
      </c>
      <c r="C19" s="69"/>
      <c r="D19" s="71"/>
      <c r="E19" s="130">
        <f>SUM(E20:E21)</f>
        <v>231000000</v>
      </c>
    </row>
    <row r="20" spans="1:6" s="72" customFormat="1" ht="38.25">
      <c r="A20" s="50">
        <v>1</v>
      </c>
      <c r="B20" s="67" t="s">
        <v>681</v>
      </c>
      <c r="C20" s="67" t="s">
        <v>686</v>
      </c>
      <c r="D20" s="71">
        <v>1</v>
      </c>
      <c r="E20" s="132">
        <v>81000000</v>
      </c>
      <c r="F20" s="131">
        <f>SUM(E20:E21)</f>
        <v>231000000</v>
      </c>
    </row>
    <row r="21" spans="1:6" s="72" customFormat="1" ht="38.25">
      <c r="A21" s="50">
        <v>2</v>
      </c>
      <c r="B21" s="67" t="s">
        <v>801</v>
      </c>
      <c r="C21" s="67" t="s">
        <v>802</v>
      </c>
      <c r="D21" s="71">
        <v>1</v>
      </c>
      <c r="E21" s="132">
        <v>150000000</v>
      </c>
    </row>
    <row r="22" spans="1:6" s="72" customFormat="1">
      <c r="A22" s="50"/>
      <c r="B22" s="67"/>
      <c r="C22" s="73"/>
      <c r="D22" s="71"/>
      <c r="E22" s="132"/>
    </row>
    <row r="23" spans="1:6" s="72" customFormat="1" ht="25.5">
      <c r="A23" s="7" t="s">
        <v>223</v>
      </c>
      <c r="B23" s="70" t="s">
        <v>100</v>
      </c>
      <c r="C23" s="67"/>
      <c r="D23" s="71"/>
      <c r="E23" s="130">
        <f>SUM(E24:E25)</f>
        <v>4125113700</v>
      </c>
    </row>
    <row r="24" spans="1:6" s="72" customFormat="1" ht="30.75" customHeight="1">
      <c r="A24" s="50">
        <v>1</v>
      </c>
      <c r="B24" s="67" t="s">
        <v>691</v>
      </c>
      <c r="C24" s="67" t="s">
        <v>693</v>
      </c>
      <c r="D24" s="71">
        <v>1</v>
      </c>
      <c r="E24" s="132">
        <v>805900000</v>
      </c>
      <c r="F24" s="131">
        <f>SUM(E24:E25)</f>
        <v>4125113700</v>
      </c>
    </row>
    <row r="25" spans="1:6" s="72" customFormat="1" ht="51">
      <c r="A25" s="50">
        <v>2</v>
      </c>
      <c r="B25" s="67" t="s">
        <v>105</v>
      </c>
      <c r="C25" s="67" t="s">
        <v>803</v>
      </c>
      <c r="D25" s="71">
        <v>1</v>
      </c>
      <c r="E25" s="132">
        <v>3319213700</v>
      </c>
    </row>
    <row r="26" spans="1:6" s="72" customFormat="1">
      <c r="A26" s="50"/>
      <c r="B26" s="67"/>
      <c r="C26" s="73"/>
      <c r="D26" s="71"/>
      <c r="E26" s="85"/>
    </row>
    <row r="27" spans="1:6" s="72" customFormat="1" ht="25.5">
      <c r="A27" s="7" t="s">
        <v>232</v>
      </c>
      <c r="B27" s="70" t="s">
        <v>101</v>
      </c>
      <c r="C27" s="67"/>
      <c r="D27" s="71"/>
      <c r="E27" s="255">
        <f>SUM(E28:E29)</f>
        <v>11449456632</v>
      </c>
    </row>
    <row r="28" spans="1:6" s="72" customFormat="1" ht="25.5">
      <c r="A28" s="50">
        <v>1</v>
      </c>
      <c r="B28" s="67" t="s">
        <v>106</v>
      </c>
      <c r="C28" s="67" t="s">
        <v>804</v>
      </c>
      <c r="D28" s="71">
        <v>1</v>
      </c>
      <c r="E28" s="132">
        <v>349706632</v>
      </c>
      <c r="F28" s="131">
        <f>SUM(E28:E29)</f>
        <v>11449456632</v>
      </c>
    </row>
    <row r="29" spans="1:6" s="72" customFormat="1">
      <c r="A29" s="50">
        <v>2</v>
      </c>
      <c r="B29" s="67" t="s">
        <v>697</v>
      </c>
      <c r="C29" s="67" t="s">
        <v>722</v>
      </c>
      <c r="D29" s="71">
        <v>1</v>
      </c>
      <c r="E29" s="132">
        <v>11099750000</v>
      </c>
    </row>
    <row r="30" spans="1:6" s="72" customFormat="1">
      <c r="A30" s="50"/>
      <c r="B30" s="67"/>
      <c r="C30" s="73"/>
      <c r="D30" s="71"/>
      <c r="E30" s="85"/>
    </row>
    <row r="31" spans="1:6" s="72" customFormat="1" ht="25.5">
      <c r="A31" s="7" t="s">
        <v>225</v>
      </c>
      <c r="B31" s="70" t="s">
        <v>102</v>
      </c>
      <c r="C31" s="67"/>
      <c r="D31" s="71"/>
      <c r="E31" s="130">
        <f>SUM(E32)</f>
        <v>358246000</v>
      </c>
    </row>
    <row r="32" spans="1:6" s="72" customFormat="1" ht="25.5">
      <c r="A32" s="50">
        <v>1</v>
      </c>
      <c r="B32" s="67" t="s">
        <v>103</v>
      </c>
      <c r="C32" s="73" t="s">
        <v>216</v>
      </c>
      <c r="D32" s="71">
        <v>1</v>
      </c>
      <c r="E32" s="85">
        <v>358246000</v>
      </c>
    </row>
    <row r="33" spans="1:6" s="72" customFormat="1">
      <c r="A33" s="50"/>
      <c r="B33" s="67"/>
      <c r="C33" s="73"/>
      <c r="D33" s="71"/>
      <c r="E33" s="85"/>
    </row>
    <row r="34" spans="1:6" s="72" customFormat="1" ht="51">
      <c r="A34" s="7" t="s">
        <v>224</v>
      </c>
      <c r="B34" s="70" t="s">
        <v>107</v>
      </c>
      <c r="C34" s="69"/>
      <c r="D34" s="71"/>
      <c r="E34" s="130">
        <f>SUM(E35:E41)</f>
        <v>15146393300</v>
      </c>
    </row>
    <row r="35" spans="1:6" s="72" customFormat="1" ht="25.5">
      <c r="A35" s="50">
        <v>1</v>
      </c>
      <c r="B35" s="67" t="s">
        <v>805</v>
      </c>
      <c r="C35" s="67" t="s">
        <v>810</v>
      </c>
      <c r="D35" s="71">
        <v>1</v>
      </c>
      <c r="E35" s="74">
        <v>151500000</v>
      </c>
      <c r="F35" s="133"/>
    </row>
    <row r="36" spans="1:6" s="72" customFormat="1">
      <c r="A36" s="50">
        <v>2</v>
      </c>
      <c r="B36" s="67" t="s">
        <v>806</v>
      </c>
      <c r="C36" s="67" t="s">
        <v>811</v>
      </c>
      <c r="D36" s="71">
        <v>1</v>
      </c>
      <c r="E36" s="85">
        <v>234141300</v>
      </c>
    </row>
    <row r="37" spans="1:6" s="72" customFormat="1" ht="38.25">
      <c r="A37" s="50">
        <v>3</v>
      </c>
      <c r="B37" s="67" t="s">
        <v>807</v>
      </c>
      <c r="C37" s="67" t="s">
        <v>812</v>
      </c>
      <c r="D37" s="71">
        <v>1</v>
      </c>
      <c r="E37" s="85">
        <v>246632000</v>
      </c>
    </row>
    <row r="38" spans="1:6" s="72" customFormat="1" ht="25.5">
      <c r="A38" s="50">
        <v>4</v>
      </c>
      <c r="B38" s="67" t="s">
        <v>281</v>
      </c>
      <c r="C38" s="67" t="s">
        <v>282</v>
      </c>
      <c r="D38" s="71">
        <v>1</v>
      </c>
      <c r="E38" s="85">
        <v>633900000</v>
      </c>
    </row>
    <row r="39" spans="1:6" s="72" customFormat="1" ht="25.5">
      <c r="A39" s="50">
        <v>5</v>
      </c>
      <c r="B39" s="67" t="s">
        <v>808</v>
      </c>
      <c r="C39" s="67" t="s">
        <v>813</v>
      </c>
      <c r="D39" s="71">
        <v>1</v>
      </c>
      <c r="E39" s="85">
        <v>11988000000</v>
      </c>
    </row>
    <row r="40" spans="1:6" s="72" customFormat="1" ht="25.5">
      <c r="A40" s="50">
        <v>6</v>
      </c>
      <c r="B40" s="67" t="s">
        <v>809</v>
      </c>
      <c r="C40" s="67" t="s">
        <v>814</v>
      </c>
      <c r="D40" s="71">
        <v>1</v>
      </c>
      <c r="E40" s="85">
        <v>1787220000</v>
      </c>
    </row>
    <row r="41" spans="1:6" s="72" customFormat="1" ht="38.25">
      <c r="A41" s="50">
        <v>7</v>
      </c>
      <c r="B41" s="67" t="s">
        <v>217</v>
      </c>
      <c r="C41" s="67" t="s">
        <v>815</v>
      </c>
      <c r="D41" s="71">
        <v>1</v>
      </c>
      <c r="E41" s="85">
        <v>105000000</v>
      </c>
    </row>
    <row r="42" spans="1:6" s="72" customFormat="1">
      <c r="A42" s="50"/>
      <c r="B42" s="67"/>
      <c r="C42" s="73"/>
      <c r="D42" s="71"/>
      <c r="E42" s="85"/>
    </row>
    <row r="43" spans="1:6" s="72" customFormat="1" ht="51">
      <c r="A43" s="7" t="s">
        <v>226</v>
      </c>
      <c r="B43" s="70" t="s">
        <v>259</v>
      </c>
      <c r="C43" s="73"/>
      <c r="D43" s="71"/>
      <c r="E43" s="130">
        <f>SUM(E44)</f>
        <v>71750000</v>
      </c>
    </row>
    <row r="44" spans="1:6" s="72" customFormat="1" ht="25.5">
      <c r="A44" s="50">
        <v>1</v>
      </c>
      <c r="B44" s="67" t="s">
        <v>817</v>
      </c>
      <c r="C44" s="67" t="s">
        <v>816</v>
      </c>
      <c r="D44" s="71">
        <v>1</v>
      </c>
      <c r="E44" s="85">
        <v>71750000</v>
      </c>
      <c r="F44" s="131">
        <f>SUM(E44:E44)</f>
        <v>71750000</v>
      </c>
    </row>
    <row r="45" spans="1:6" s="72" customFormat="1">
      <c r="A45" s="50"/>
      <c r="B45" s="67"/>
      <c r="C45" s="73"/>
      <c r="D45" s="71"/>
      <c r="E45" s="85"/>
    </row>
    <row r="46" spans="1:6" s="72" customFormat="1" ht="25.5">
      <c r="A46" s="7" t="s">
        <v>227</v>
      </c>
      <c r="B46" s="70" t="s">
        <v>257</v>
      </c>
      <c r="C46" s="73"/>
      <c r="D46" s="71"/>
      <c r="E46" s="130">
        <f>SUM(E47)</f>
        <v>3000000000</v>
      </c>
      <c r="F46" s="72" t="s">
        <v>258</v>
      </c>
    </row>
    <row r="47" spans="1:6" s="72" customFormat="1" ht="25.5">
      <c r="A47" s="50">
        <v>1</v>
      </c>
      <c r="B47" s="67" t="s">
        <v>818</v>
      </c>
      <c r="C47" s="67" t="s">
        <v>819</v>
      </c>
      <c r="D47" s="71">
        <v>1</v>
      </c>
      <c r="E47" s="85">
        <v>3000000000</v>
      </c>
    </row>
    <row r="48" spans="1:6" s="72" customFormat="1">
      <c r="A48" s="50"/>
      <c r="B48" s="67"/>
      <c r="C48" s="73"/>
      <c r="D48" s="71"/>
      <c r="E48" s="85"/>
    </row>
    <row r="49" spans="1:6" s="77" customFormat="1" ht="51">
      <c r="A49" s="7" t="s">
        <v>228</v>
      </c>
      <c r="B49" s="78" t="s">
        <v>139</v>
      </c>
      <c r="C49" s="75"/>
      <c r="D49" s="76"/>
      <c r="E49" s="86">
        <f>SUM(E50)</f>
        <v>189347018</v>
      </c>
    </row>
    <row r="50" spans="1:6" s="72" customFormat="1" ht="25.5">
      <c r="A50" s="50">
        <v>1</v>
      </c>
      <c r="B50" s="67" t="s">
        <v>140</v>
      </c>
      <c r="C50" s="73" t="s">
        <v>141</v>
      </c>
      <c r="D50" s="71">
        <v>1</v>
      </c>
      <c r="E50" s="85">
        <v>189347018</v>
      </c>
    </row>
    <row r="51" spans="1:6" s="72" customFormat="1">
      <c r="A51" s="50"/>
      <c r="B51" s="67"/>
      <c r="C51" s="73"/>
      <c r="D51" s="71"/>
      <c r="E51" s="85"/>
    </row>
    <row r="52" spans="1:6" s="72" customFormat="1" ht="25.5">
      <c r="A52" s="7" t="s">
        <v>229</v>
      </c>
      <c r="B52" s="70" t="s">
        <v>260</v>
      </c>
      <c r="C52" s="73"/>
      <c r="D52" s="71"/>
      <c r="E52" s="130">
        <f>SUM(E53)</f>
        <v>20857320</v>
      </c>
    </row>
    <row r="53" spans="1:6" s="72" customFormat="1">
      <c r="A53" s="50">
        <v>1</v>
      </c>
      <c r="B53" s="67" t="s">
        <v>679</v>
      </c>
      <c r="C53" s="67" t="s">
        <v>820</v>
      </c>
      <c r="D53" s="71">
        <v>1</v>
      </c>
      <c r="E53" s="85">
        <v>20857320</v>
      </c>
    </row>
    <row r="54" spans="1:6" s="72" customFormat="1">
      <c r="A54" s="50"/>
      <c r="B54" s="67"/>
      <c r="C54" s="73"/>
      <c r="D54" s="71"/>
      <c r="E54" s="85"/>
    </row>
    <row r="55" spans="1:6" ht="22.5" customHeight="1">
      <c r="A55" s="386" t="s">
        <v>213</v>
      </c>
      <c r="B55" s="386"/>
      <c r="C55" s="386"/>
      <c r="D55" s="386"/>
      <c r="E55" s="87">
        <f>E6+E19+E23+E27+E31+E34+E43+E46+E49+E52</f>
        <v>38318761570</v>
      </c>
      <c r="F55" s="82"/>
    </row>
    <row r="58" spans="1:6">
      <c r="E58" s="134"/>
    </row>
    <row r="61" spans="1:6">
      <c r="E61" s="134"/>
    </row>
    <row r="238" spans="1:3">
      <c r="A238" s="387"/>
      <c r="B238" s="387"/>
      <c r="C238" s="387"/>
    </row>
  </sheetData>
  <mergeCells count="2">
    <mergeCell ref="A55:D55"/>
    <mergeCell ref="A238:C238"/>
  </mergeCells>
  <printOptions horizontalCentered="1"/>
  <pageMargins left="0.98425196850393704" right="0.39370078740157483" top="0.78740157480314965" bottom="1.1811023622047245" header="0.31496062992125984" footer="0.31496062992125984"/>
  <pageSetup paperSize="10001" scale="80" orientation="portrait" horizontalDpi="4294967293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">
    <tabColor rgb="FFFFFF00"/>
  </sheetPr>
  <dimension ref="A1:N237"/>
  <sheetViews>
    <sheetView view="pageBreakPreview" topLeftCell="A39" zoomScale="90" zoomScaleSheetLayoutView="90" workbookViewId="0">
      <selection activeCell="E53" sqref="E53"/>
    </sheetView>
  </sheetViews>
  <sheetFormatPr defaultRowHeight="12.75"/>
  <cols>
    <col min="1" max="1" width="10" style="6" customWidth="1"/>
    <col min="2" max="2" width="37.7109375" style="6" customWidth="1"/>
    <col min="3" max="3" width="35.7109375" style="6" customWidth="1"/>
    <col min="4" max="4" width="11.7109375" style="5" customWidth="1"/>
    <col min="5" max="5" width="18.42578125" style="88" customWidth="1"/>
    <col min="6" max="7" width="9.140625" style="6"/>
    <col min="8" max="8" width="10.42578125" style="6" bestFit="1" customWidth="1"/>
    <col min="9" max="16384" width="9.140625" style="6"/>
  </cols>
  <sheetData>
    <row r="1" spans="1:7">
      <c r="A1" s="4" t="s">
        <v>0</v>
      </c>
      <c r="B1" s="4" t="s">
        <v>241</v>
      </c>
      <c r="C1" s="4"/>
    </row>
    <row r="2" spans="1:7">
      <c r="A2" s="4" t="s">
        <v>1</v>
      </c>
      <c r="B2" s="4" t="s">
        <v>242</v>
      </c>
      <c r="C2" s="4"/>
    </row>
    <row r="4" spans="1:7" s="57" customFormat="1" ht="38.25">
      <c r="A4" s="61" t="s">
        <v>243</v>
      </c>
      <c r="B4" s="61" t="s">
        <v>244</v>
      </c>
      <c r="C4" s="61" t="s">
        <v>3</v>
      </c>
      <c r="D4" s="61" t="s">
        <v>4</v>
      </c>
      <c r="E4" s="83" t="s">
        <v>245</v>
      </c>
    </row>
    <row r="5" spans="1:7" s="60" customFormat="1">
      <c r="A5" s="58">
        <v>1</v>
      </c>
      <c r="B5" s="59">
        <v>2</v>
      </c>
      <c r="C5" s="59">
        <v>3</v>
      </c>
      <c r="D5" s="59">
        <v>4</v>
      </c>
      <c r="E5" s="126">
        <v>5</v>
      </c>
    </row>
    <row r="6" spans="1:7" ht="25.5">
      <c r="A6" s="286" t="s">
        <v>221</v>
      </c>
      <c r="B6" s="251" t="s">
        <v>5</v>
      </c>
      <c r="C6" s="9"/>
      <c r="D6" s="10"/>
      <c r="E6" s="256">
        <f>SUM(E7:E18)</f>
        <v>654491280</v>
      </c>
      <c r="G6" s="253"/>
    </row>
    <row r="7" spans="1:7" s="45" customFormat="1" ht="25.5">
      <c r="A7" s="47">
        <v>1</v>
      </c>
      <c r="B7" s="11" t="s">
        <v>97</v>
      </c>
      <c r="C7" s="12" t="s">
        <v>74</v>
      </c>
      <c r="D7" s="10">
        <v>1</v>
      </c>
      <c r="E7" s="90">
        <v>58920000</v>
      </c>
    </row>
    <row r="8" spans="1:7" s="45" customFormat="1" ht="25.5">
      <c r="A8" s="47">
        <v>2</v>
      </c>
      <c r="B8" s="13" t="s">
        <v>117</v>
      </c>
      <c r="C8" s="12" t="s">
        <v>75</v>
      </c>
      <c r="D8" s="10">
        <v>1</v>
      </c>
      <c r="E8" s="90">
        <v>2150000</v>
      </c>
    </row>
    <row r="9" spans="1:7" s="45" customFormat="1">
      <c r="A9" s="47">
        <v>3</v>
      </c>
      <c r="B9" s="13" t="s">
        <v>118</v>
      </c>
      <c r="C9" s="13" t="s">
        <v>191</v>
      </c>
      <c r="D9" s="10">
        <v>1</v>
      </c>
      <c r="E9" s="90">
        <v>61000000</v>
      </c>
    </row>
    <row r="10" spans="1:7" s="45" customFormat="1">
      <c r="A10" s="47">
        <v>4</v>
      </c>
      <c r="B10" s="13" t="s">
        <v>98</v>
      </c>
      <c r="C10" s="12" t="s">
        <v>76</v>
      </c>
      <c r="D10" s="10">
        <v>1</v>
      </c>
      <c r="E10" s="90">
        <v>75864500</v>
      </c>
    </row>
    <row r="11" spans="1:7" s="45" customFormat="1" ht="25.5">
      <c r="A11" s="47">
        <v>5</v>
      </c>
      <c r="B11" s="13" t="s">
        <v>119</v>
      </c>
      <c r="C11" s="12" t="s">
        <v>239</v>
      </c>
      <c r="D11" s="10">
        <v>1</v>
      </c>
      <c r="E11" s="90">
        <v>53190000</v>
      </c>
    </row>
    <row r="12" spans="1:7" s="45" customFormat="1" ht="25.5">
      <c r="A12" s="47">
        <v>6</v>
      </c>
      <c r="B12" s="13" t="s">
        <v>120</v>
      </c>
      <c r="C12" s="12" t="s">
        <v>77</v>
      </c>
      <c r="D12" s="10">
        <v>1</v>
      </c>
      <c r="E12" s="90">
        <v>4200000</v>
      </c>
    </row>
    <row r="13" spans="1:7" s="45" customFormat="1" ht="25.5">
      <c r="A13" s="47">
        <v>7</v>
      </c>
      <c r="B13" s="13" t="s">
        <v>138</v>
      </c>
      <c r="C13" s="13" t="s">
        <v>316</v>
      </c>
      <c r="D13" s="10">
        <v>1</v>
      </c>
      <c r="E13" s="90">
        <v>13672780</v>
      </c>
    </row>
    <row r="14" spans="1:7" s="45" customFormat="1" ht="25.5">
      <c r="A14" s="47">
        <v>8</v>
      </c>
      <c r="B14" s="13" t="s">
        <v>301</v>
      </c>
      <c r="C14" s="12" t="s">
        <v>78</v>
      </c>
      <c r="D14" s="10">
        <v>1</v>
      </c>
      <c r="E14" s="90">
        <v>5400000</v>
      </c>
    </row>
    <row r="15" spans="1:7" s="45" customFormat="1">
      <c r="A15" s="47">
        <v>9</v>
      </c>
      <c r="B15" s="13" t="s">
        <v>99</v>
      </c>
      <c r="C15" s="13" t="s">
        <v>284</v>
      </c>
      <c r="D15" s="10">
        <v>1</v>
      </c>
      <c r="E15" s="90">
        <v>10800000</v>
      </c>
    </row>
    <row r="16" spans="1:7" s="45" customFormat="1" ht="25.5">
      <c r="A16" s="47">
        <v>10</v>
      </c>
      <c r="B16" s="13" t="s">
        <v>302</v>
      </c>
      <c r="C16" s="13" t="s">
        <v>318</v>
      </c>
      <c r="D16" s="10">
        <v>1</v>
      </c>
      <c r="E16" s="90">
        <v>285794000</v>
      </c>
    </row>
    <row r="17" spans="1:14" s="45" customFormat="1">
      <c r="A17" s="47">
        <v>11</v>
      </c>
      <c r="B17" s="13" t="s">
        <v>24</v>
      </c>
      <c r="C17" s="13" t="s">
        <v>319</v>
      </c>
      <c r="D17" s="10">
        <v>1</v>
      </c>
      <c r="E17" s="90">
        <v>30500000</v>
      </c>
    </row>
    <row r="18" spans="1:14" s="45" customFormat="1" ht="25.5">
      <c r="A18" s="47">
        <v>12</v>
      </c>
      <c r="B18" s="13" t="s">
        <v>821</v>
      </c>
      <c r="C18" s="13" t="s">
        <v>822</v>
      </c>
      <c r="D18" s="10">
        <v>1</v>
      </c>
      <c r="E18" s="90">
        <v>53000000</v>
      </c>
    </row>
    <row r="19" spans="1:14" s="45" customFormat="1">
      <c r="A19" s="47"/>
      <c r="B19" s="13"/>
      <c r="C19" s="12"/>
      <c r="D19" s="10"/>
      <c r="E19" s="90"/>
    </row>
    <row r="20" spans="1:14" s="45" customFormat="1" ht="25.5">
      <c r="A20" s="286" t="s">
        <v>222</v>
      </c>
      <c r="B20" s="2" t="s">
        <v>12</v>
      </c>
      <c r="C20" s="3"/>
      <c r="D20" s="10"/>
      <c r="E20" s="257">
        <f>SUM(E21:E24)</f>
        <v>162100000</v>
      </c>
    </row>
    <row r="21" spans="1:14" s="45" customFormat="1">
      <c r="A21" s="47">
        <v>1</v>
      </c>
      <c r="B21" s="13" t="s">
        <v>823</v>
      </c>
      <c r="C21" s="13" t="s">
        <v>826</v>
      </c>
      <c r="D21" s="10">
        <v>1</v>
      </c>
      <c r="E21" s="90">
        <v>40850000</v>
      </c>
    </row>
    <row r="22" spans="1:14" s="45" customFormat="1">
      <c r="A22" s="47">
        <v>2</v>
      </c>
      <c r="B22" s="13" t="s">
        <v>824</v>
      </c>
      <c r="C22" s="13" t="s">
        <v>827</v>
      </c>
      <c r="D22" s="10">
        <v>1</v>
      </c>
      <c r="E22" s="90">
        <v>15150000</v>
      </c>
    </row>
    <row r="23" spans="1:14" s="45" customFormat="1" ht="25.5">
      <c r="A23" s="47">
        <v>3</v>
      </c>
      <c r="B23" s="13" t="s">
        <v>825</v>
      </c>
      <c r="C23" s="13" t="s">
        <v>828</v>
      </c>
      <c r="D23" s="10">
        <v>1</v>
      </c>
      <c r="E23" s="90">
        <v>30200000</v>
      </c>
    </row>
    <row r="24" spans="1:14" s="45" customFormat="1" ht="25.5">
      <c r="A24" s="47">
        <v>4</v>
      </c>
      <c r="B24" s="13" t="s">
        <v>219</v>
      </c>
      <c r="C24" s="13" t="s">
        <v>829</v>
      </c>
      <c r="D24" s="10">
        <v>1</v>
      </c>
      <c r="E24" s="90">
        <v>75900000</v>
      </c>
    </row>
    <row r="25" spans="1:14" s="45" customFormat="1">
      <c r="A25" s="47"/>
      <c r="B25" s="13"/>
      <c r="C25" s="12"/>
      <c r="D25" s="10"/>
      <c r="E25" s="90"/>
    </row>
    <row r="26" spans="1:14" s="45" customFormat="1">
      <c r="A26" s="286" t="s">
        <v>223</v>
      </c>
      <c r="B26" s="14" t="s">
        <v>80</v>
      </c>
      <c r="C26" s="12"/>
      <c r="D26" s="10"/>
      <c r="E26" s="257">
        <f>SUM(E27)</f>
        <v>23350000</v>
      </c>
    </row>
    <row r="27" spans="1:14" s="45" customFormat="1" ht="25.5">
      <c r="A27" s="47">
        <v>1</v>
      </c>
      <c r="B27" s="13" t="s">
        <v>47</v>
      </c>
      <c r="C27" s="12" t="s">
        <v>79</v>
      </c>
      <c r="D27" s="10">
        <v>1</v>
      </c>
      <c r="E27" s="90">
        <v>23350000</v>
      </c>
    </row>
    <row r="28" spans="1:14" s="45" customFormat="1">
      <c r="A28" s="47"/>
      <c r="B28" s="13"/>
      <c r="C28" s="12"/>
      <c r="D28" s="10"/>
      <c r="E28" s="90"/>
    </row>
    <row r="29" spans="1:14" s="45" customFormat="1" ht="25.5">
      <c r="A29" s="286" t="s">
        <v>232</v>
      </c>
      <c r="B29" s="78" t="s">
        <v>844</v>
      </c>
      <c r="C29" s="12"/>
      <c r="D29" s="10"/>
      <c r="E29" s="257">
        <f>SUM(E30)</f>
        <v>20857320</v>
      </c>
    </row>
    <row r="30" spans="1:14" s="45" customFormat="1">
      <c r="A30" s="47">
        <v>1</v>
      </c>
      <c r="B30" s="13" t="s">
        <v>679</v>
      </c>
      <c r="C30" s="13" t="s">
        <v>820</v>
      </c>
      <c r="D30" s="10">
        <v>1</v>
      </c>
      <c r="E30" s="90">
        <v>20857320</v>
      </c>
    </row>
    <row r="31" spans="1:14" s="45" customFormat="1">
      <c r="A31" s="47"/>
      <c r="B31" s="13"/>
      <c r="C31" s="12"/>
      <c r="D31" s="10"/>
      <c r="E31" s="90"/>
    </row>
    <row r="32" spans="1:14" s="45" customFormat="1" ht="25.5">
      <c r="A32" s="286" t="s">
        <v>225</v>
      </c>
      <c r="B32" s="251" t="s">
        <v>81</v>
      </c>
      <c r="C32" s="3"/>
      <c r="D32" s="10"/>
      <c r="E32" s="257">
        <f>SUM(E33:E35)</f>
        <v>402998000</v>
      </c>
      <c r="F32" s="92"/>
      <c r="G32" s="252" t="e">
        <f>#REF!+#REF!+#REF!</f>
        <v>#REF!</v>
      </c>
      <c r="H32" s="92"/>
      <c r="I32" s="92"/>
      <c r="J32" s="92"/>
      <c r="K32" s="92"/>
      <c r="L32" s="92"/>
      <c r="M32" s="92"/>
      <c r="N32" s="93"/>
    </row>
    <row r="33" spans="1:7" s="45" customFormat="1">
      <c r="A33" s="47">
        <v>1</v>
      </c>
      <c r="B33" s="13" t="s">
        <v>830</v>
      </c>
      <c r="C33" s="13" t="s">
        <v>832</v>
      </c>
      <c r="D33" s="10">
        <v>1</v>
      </c>
      <c r="E33" s="90">
        <v>166848000</v>
      </c>
      <c r="F33" s="82">
        <f>SUM(E33:E35)</f>
        <v>402998000</v>
      </c>
    </row>
    <row r="34" spans="1:7" s="45" customFormat="1" ht="25.5">
      <c r="A34" s="47">
        <v>2</v>
      </c>
      <c r="B34" s="13" t="s">
        <v>240</v>
      </c>
      <c r="C34" s="13" t="s">
        <v>833</v>
      </c>
      <c r="D34" s="10">
        <v>1</v>
      </c>
      <c r="E34" s="90">
        <v>163848000</v>
      </c>
    </row>
    <row r="35" spans="1:7" s="45" customFormat="1" ht="38.25">
      <c r="A35" s="47">
        <v>3</v>
      </c>
      <c r="B35" s="13" t="s">
        <v>831</v>
      </c>
      <c r="C35" s="13" t="s">
        <v>834</v>
      </c>
      <c r="D35" s="10">
        <v>1</v>
      </c>
      <c r="E35" s="90">
        <v>72302000</v>
      </c>
    </row>
    <row r="36" spans="1:7" s="45" customFormat="1">
      <c r="A36" s="47"/>
      <c r="B36" s="13"/>
      <c r="C36" s="12"/>
      <c r="D36" s="10"/>
      <c r="E36" s="90"/>
    </row>
    <row r="37" spans="1:7" s="45" customFormat="1" ht="38.25">
      <c r="A37" s="286" t="s">
        <v>224</v>
      </c>
      <c r="B37" s="14" t="s">
        <v>82</v>
      </c>
      <c r="C37" s="15"/>
      <c r="D37" s="10"/>
      <c r="E37" s="257">
        <f>SUM(E38)</f>
        <v>439114000</v>
      </c>
      <c r="G37" s="128">
        <f>E38</f>
        <v>439114000</v>
      </c>
    </row>
    <row r="38" spans="1:7" s="45" customFormat="1" ht="25.5">
      <c r="A38" s="47">
        <v>1</v>
      </c>
      <c r="B38" s="13" t="s">
        <v>835</v>
      </c>
      <c r="C38" s="12" t="s">
        <v>83</v>
      </c>
      <c r="D38" s="10">
        <v>1</v>
      </c>
      <c r="E38" s="90">
        <v>439114000</v>
      </c>
      <c r="F38" s="128">
        <f>SUM(E38:E38)</f>
        <v>439114000</v>
      </c>
    </row>
    <row r="39" spans="1:7" s="45" customFormat="1">
      <c r="A39" s="47"/>
      <c r="B39" s="13"/>
      <c r="C39" s="12"/>
      <c r="D39" s="10"/>
      <c r="E39" s="90"/>
    </row>
    <row r="40" spans="1:7" s="45" customFormat="1">
      <c r="A40" s="286" t="s">
        <v>226</v>
      </c>
      <c r="B40" s="14" t="s">
        <v>84</v>
      </c>
      <c r="C40" s="12"/>
      <c r="D40" s="10"/>
      <c r="E40" s="257">
        <f>SUM(E41:E43)</f>
        <v>542736000</v>
      </c>
    </row>
    <row r="41" spans="1:7" s="45" customFormat="1" ht="25.5">
      <c r="A41" s="47">
        <v>1</v>
      </c>
      <c r="B41" s="13" t="s">
        <v>836</v>
      </c>
      <c r="C41" s="13" t="s">
        <v>839</v>
      </c>
      <c r="D41" s="10">
        <v>1</v>
      </c>
      <c r="E41" s="90">
        <v>116946000</v>
      </c>
      <c r="F41" s="82">
        <f>SUM(E41:E43)</f>
        <v>542736000</v>
      </c>
    </row>
    <row r="42" spans="1:7" s="45" customFormat="1" ht="38.25">
      <c r="A42" s="47">
        <v>2</v>
      </c>
      <c r="B42" s="13" t="s">
        <v>837</v>
      </c>
      <c r="C42" s="13" t="s">
        <v>840</v>
      </c>
      <c r="D42" s="10">
        <v>1</v>
      </c>
      <c r="E42" s="90">
        <v>194250000</v>
      </c>
    </row>
    <row r="43" spans="1:7" s="45" customFormat="1" ht="25.5">
      <c r="A43" s="47">
        <v>3</v>
      </c>
      <c r="B43" s="13" t="s">
        <v>838</v>
      </c>
      <c r="C43" s="13" t="s">
        <v>841</v>
      </c>
      <c r="D43" s="10">
        <v>1</v>
      </c>
      <c r="E43" s="90">
        <v>231540000</v>
      </c>
    </row>
    <row r="44" spans="1:7" s="45" customFormat="1">
      <c r="A44" s="47"/>
      <c r="B44" s="13"/>
      <c r="C44" s="13"/>
      <c r="D44" s="10"/>
      <c r="E44" s="90"/>
    </row>
    <row r="45" spans="1:7" s="45" customFormat="1" ht="25.5">
      <c r="A45" s="286" t="s">
        <v>227</v>
      </c>
      <c r="B45" s="14" t="s">
        <v>85</v>
      </c>
      <c r="C45" s="15"/>
      <c r="D45" s="10"/>
      <c r="E45" s="257">
        <f>SUM(E46)</f>
        <v>128318400</v>
      </c>
      <c r="G45" s="128">
        <f>E46</f>
        <v>128318400</v>
      </c>
    </row>
    <row r="46" spans="1:7" s="45" customFormat="1" ht="38.25">
      <c r="A46" s="47">
        <v>1</v>
      </c>
      <c r="B46" s="15" t="s">
        <v>842</v>
      </c>
      <c r="C46" s="12" t="s">
        <v>180</v>
      </c>
      <c r="D46" s="10">
        <v>1</v>
      </c>
      <c r="E46" s="90">
        <v>128318400</v>
      </c>
    </row>
    <row r="47" spans="1:7" s="45" customFormat="1">
      <c r="A47" s="286" t="s">
        <v>228</v>
      </c>
      <c r="B47" s="14" t="s">
        <v>86</v>
      </c>
      <c r="C47" s="15"/>
      <c r="D47" s="10"/>
      <c r="E47" s="257">
        <f>SUM(E48)</f>
        <v>125586000</v>
      </c>
      <c r="G47" s="128">
        <f>SUM(E48:E48)</f>
        <v>125586000</v>
      </c>
    </row>
    <row r="48" spans="1:7" s="45" customFormat="1" ht="25.5">
      <c r="A48" s="47">
        <v>1</v>
      </c>
      <c r="B48" s="15" t="s">
        <v>843</v>
      </c>
      <c r="C48" s="12" t="s">
        <v>181</v>
      </c>
      <c r="D48" s="10">
        <v>1</v>
      </c>
      <c r="E48" s="90">
        <v>125586000</v>
      </c>
      <c r="F48" s="82">
        <f>SUM(E48:E48)</f>
        <v>125586000</v>
      </c>
      <c r="G48" s="82"/>
    </row>
    <row r="49" spans="1:5" s="5" customFormat="1">
      <c r="A49" s="386" t="s">
        <v>213</v>
      </c>
      <c r="B49" s="386"/>
      <c r="C49" s="386"/>
      <c r="D49" s="386"/>
      <c r="E49" s="250">
        <f>E6+E20+E26+E29+E32+E37+E40+E45+E47</f>
        <v>2499551000</v>
      </c>
    </row>
    <row r="237" spans="1:3" s="6" customFormat="1">
      <c r="A237" s="388"/>
      <c r="B237" s="388"/>
      <c r="C237" s="388"/>
    </row>
  </sheetData>
  <mergeCells count="2">
    <mergeCell ref="A49:D49"/>
    <mergeCell ref="A237:C237"/>
  </mergeCells>
  <printOptions horizontalCentered="1"/>
  <pageMargins left="0.98425196850393704" right="0.39370078740157483" top="0.78740157480314965" bottom="1.1811023622047245" header="0.31496062992125984" footer="0.31496062992125984"/>
  <pageSetup paperSize="10001" scale="78" orientation="portrait" horizontalDpi="4294967293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7">
    <tabColor rgb="FFFFFF00"/>
  </sheetPr>
  <dimension ref="A1:K238"/>
  <sheetViews>
    <sheetView view="pageBreakPreview" topLeftCell="C142" zoomScale="90" zoomScaleSheetLayoutView="90" workbookViewId="0">
      <selection activeCell="D1" sqref="C1:D1048576"/>
    </sheetView>
  </sheetViews>
  <sheetFormatPr defaultRowHeight="12.75"/>
  <cols>
    <col min="1" max="1" width="10" style="144" customWidth="1"/>
    <col min="2" max="2" width="37.7109375" style="287" customWidth="1"/>
    <col min="3" max="3" width="35.7109375" style="143" customWidth="1"/>
    <col min="4" max="4" width="11.7109375" style="287" customWidth="1"/>
    <col min="5" max="5" width="18.42578125" style="287" customWidth="1"/>
    <col min="6" max="6" width="9.140625" style="144"/>
    <col min="7" max="7" width="9.140625" style="95"/>
    <col min="8" max="8" width="10.42578125" style="144" bestFit="1" customWidth="1"/>
    <col min="9" max="16384" width="9.140625" style="144"/>
  </cols>
  <sheetData>
    <row r="1" spans="1:7">
      <c r="A1" s="51" t="s">
        <v>0</v>
      </c>
      <c r="B1" s="51" t="s">
        <v>237</v>
      </c>
    </row>
    <row r="2" spans="1:7">
      <c r="A2" s="51" t="s">
        <v>1</v>
      </c>
      <c r="B2" s="51" t="s">
        <v>256</v>
      </c>
    </row>
    <row r="3" spans="1:7">
      <c r="A3" s="51"/>
      <c r="B3" s="51"/>
    </row>
    <row r="4" spans="1:7" s="57" customFormat="1" ht="38.25">
      <c r="A4" s="61" t="s">
        <v>243</v>
      </c>
      <c r="B4" s="61" t="s">
        <v>244</v>
      </c>
      <c r="C4" s="61" t="s">
        <v>3</v>
      </c>
      <c r="D4" s="61" t="s">
        <v>4</v>
      </c>
      <c r="E4" s="62" t="s">
        <v>245</v>
      </c>
      <c r="G4" s="107"/>
    </row>
    <row r="5" spans="1:7" s="60" customFormat="1">
      <c r="A5" s="58">
        <v>1</v>
      </c>
      <c r="B5" s="59">
        <v>2</v>
      </c>
      <c r="C5" s="59">
        <v>3</v>
      </c>
      <c r="D5" s="59">
        <v>4</v>
      </c>
      <c r="E5" s="63">
        <v>5</v>
      </c>
      <c r="G5" s="108"/>
    </row>
    <row r="6" spans="1:7" s="146" customFormat="1">
      <c r="A6" s="145"/>
      <c r="B6" s="145"/>
      <c r="C6" s="145"/>
      <c r="D6" s="145"/>
      <c r="E6" s="145"/>
      <c r="G6" s="121"/>
    </row>
    <row r="7" spans="1:7" s="146" customFormat="1" ht="25.5">
      <c r="A7" s="168" t="s">
        <v>221</v>
      </c>
      <c r="B7" s="258" t="s">
        <v>845</v>
      </c>
      <c r="C7" s="145"/>
      <c r="D7" s="145"/>
      <c r="E7" s="262">
        <f>SUM(E8)</f>
        <v>20875000</v>
      </c>
      <c r="G7" s="121"/>
    </row>
    <row r="8" spans="1:7" s="146" customFormat="1">
      <c r="A8" s="145"/>
      <c r="B8" s="259" t="s">
        <v>679</v>
      </c>
      <c r="C8" s="259" t="s">
        <v>820</v>
      </c>
      <c r="D8" s="260">
        <v>1</v>
      </c>
      <c r="E8" s="261">
        <v>20875000</v>
      </c>
      <c r="G8" s="121"/>
    </row>
    <row r="9" spans="1:7" s="146" customFormat="1">
      <c r="A9" s="145"/>
      <c r="B9" s="145"/>
      <c r="C9" s="145"/>
      <c r="D9" s="145"/>
      <c r="E9" s="145"/>
      <c r="G9" s="121"/>
    </row>
    <row r="10" spans="1:7" s="149" customFormat="1">
      <c r="A10" s="360" t="s">
        <v>222</v>
      </c>
      <c r="B10" s="147" t="s">
        <v>143</v>
      </c>
      <c r="C10" s="147"/>
      <c r="D10" s="148"/>
      <c r="E10" s="263">
        <f>SUM(E11:E12)</f>
        <v>258800000</v>
      </c>
      <c r="G10" s="122"/>
    </row>
    <row r="11" spans="1:7" s="149" customFormat="1" ht="25.5">
      <c r="A11" s="167">
        <v>1</v>
      </c>
      <c r="B11" s="150" t="s">
        <v>846</v>
      </c>
      <c r="C11" s="150" t="s">
        <v>848</v>
      </c>
      <c r="D11" s="151">
        <v>1</v>
      </c>
      <c r="E11" s="152">
        <v>58800000</v>
      </c>
      <c r="G11" s="122"/>
    </row>
    <row r="12" spans="1:7" s="149" customFormat="1" ht="38.25">
      <c r="A12" s="167">
        <v>2</v>
      </c>
      <c r="B12" s="150" t="s">
        <v>847</v>
      </c>
      <c r="C12" s="150" t="s">
        <v>849</v>
      </c>
      <c r="D12" s="151">
        <v>1</v>
      </c>
      <c r="E12" s="152">
        <v>200000000</v>
      </c>
      <c r="G12" s="122"/>
    </row>
    <row r="13" spans="1:7" s="149" customFormat="1">
      <c r="A13" s="167"/>
      <c r="B13" s="150"/>
      <c r="C13" s="150"/>
      <c r="D13" s="151"/>
      <c r="E13" s="152"/>
      <c r="G13" s="122"/>
    </row>
    <row r="14" spans="1:7" s="149" customFormat="1" ht="25.5">
      <c r="A14" s="360" t="s">
        <v>223</v>
      </c>
      <c r="B14" s="147" t="s">
        <v>25</v>
      </c>
      <c r="C14" s="147"/>
      <c r="D14" s="150"/>
      <c r="E14" s="263">
        <f>SUM(E15)</f>
        <v>19142000</v>
      </c>
      <c r="F14" s="153">
        <f>SUM(E15:E15)</f>
        <v>19142000</v>
      </c>
      <c r="G14" s="122"/>
    </row>
    <row r="15" spans="1:7" s="149" customFormat="1">
      <c r="A15" s="167">
        <v>1</v>
      </c>
      <c r="B15" s="150" t="s">
        <v>144</v>
      </c>
      <c r="C15" s="150" t="s">
        <v>850</v>
      </c>
      <c r="D15" s="151">
        <v>1</v>
      </c>
      <c r="E15" s="152">
        <v>19142000</v>
      </c>
      <c r="G15" s="122"/>
    </row>
    <row r="16" spans="1:7" s="149" customFormat="1">
      <c r="A16" s="167"/>
      <c r="B16" s="150"/>
      <c r="C16" s="150"/>
      <c r="D16" s="151"/>
      <c r="E16" s="152"/>
      <c r="G16" s="122"/>
    </row>
    <row r="17" spans="1:7" s="149" customFormat="1">
      <c r="A17" s="167"/>
      <c r="B17" s="156"/>
      <c r="C17" s="155"/>
      <c r="D17" s="157"/>
      <c r="E17" s="158"/>
      <c r="G17" s="122"/>
    </row>
    <row r="18" spans="1:7" s="149" customFormat="1" ht="38.25">
      <c r="A18" s="360" t="s">
        <v>232</v>
      </c>
      <c r="B18" s="159" t="s">
        <v>851</v>
      </c>
      <c r="C18" s="159"/>
      <c r="D18" s="155"/>
      <c r="E18" s="265">
        <f>SUM(E19:E76)</f>
        <v>6359600000</v>
      </c>
      <c r="G18" s="122"/>
    </row>
    <row r="19" spans="1:7" s="149" customFormat="1" ht="38.25">
      <c r="A19" s="167">
        <v>1</v>
      </c>
      <c r="B19" s="156" t="s">
        <v>852</v>
      </c>
      <c r="C19" s="155" t="s">
        <v>910</v>
      </c>
      <c r="D19" s="151">
        <v>1</v>
      </c>
      <c r="E19" s="158">
        <v>50000000</v>
      </c>
      <c r="G19" s="122"/>
    </row>
    <row r="20" spans="1:7" s="149" customFormat="1" ht="25.5">
      <c r="A20" s="167">
        <v>2</v>
      </c>
      <c r="B20" s="156" t="s">
        <v>853</v>
      </c>
      <c r="C20" s="155" t="s">
        <v>910</v>
      </c>
      <c r="D20" s="151">
        <v>1</v>
      </c>
      <c r="E20" s="158">
        <v>120000000</v>
      </c>
      <c r="G20" s="122"/>
    </row>
    <row r="21" spans="1:7" s="149" customFormat="1" ht="25.5">
      <c r="A21" s="167">
        <v>3</v>
      </c>
      <c r="B21" s="156" t="s">
        <v>854</v>
      </c>
      <c r="C21" s="155" t="s">
        <v>910</v>
      </c>
      <c r="D21" s="151">
        <v>1</v>
      </c>
      <c r="E21" s="158">
        <v>90000000</v>
      </c>
      <c r="G21" s="122"/>
    </row>
    <row r="22" spans="1:7" s="149" customFormat="1" ht="38.25">
      <c r="A22" s="167">
        <v>4</v>
      </c>
      <c r="B22" s="156" t="s">
        <v>855</v>
      </c>
      <c r="C22" s="155" t="s">
        <v>910</v>
      </c>
      <c r="D22" s="151">
        <v>1</v>
      </c>
      <c r="E22" s="158">
        <v>150000000</v>
      </c>
      <c r="G22" s="122"/>
    </row>
    <row r="23" spans="1:7" s="149" customFormat="1" ht="38.25">
      <c r="A23" s="167">
        <v>5</v>
      </c>
      <c r="B23" s="156" t="s">
        <v>856</v>
      </c>
      <c r="C23" s="155" t="s">
        <v>910</v>
      </c>
      <c r="D23" s="151">
        <v>1</v>
      </c>
      <c r="E23" s="158">
        <v>50000000</v>
      </c>
      <c r="G23" s="122"/>
    </row>
    <row r="24" spans="1:7" s="149" customFormat="1" ht="25.5">
      <c r="A24" s="167">
        <v>6</v>
      </c>
      <c r="B24" s="156" t="s">
        <v>857</v>
      </c>
      <c r="C24" s="155" t="s">
        <v>910</v>
      </c>
      <c r="D24" s="151">
        <v>1</v>
      </c>
      <c r="E24" s="158">
        <v>100000000</v>
      </c>
      <c r="G24" s="122"/>
    </row>
    <row r="25" spans="1:7" s="149" customFormat="1" ht="25.5">
      <c r="A25" s="167">
        <v>7</v>
      </c>
      <c r="B25" s="156" t="s">
        <v>858</v>
      </c>
      <c r="C25" s="155" t="s">
        <v>910</v>
      </c>
      <c r="D25" s="151">
        <v>1</v>
      </c>
      <c r="E25" s="158">
        <v>50000000</v>
      </c>
      <c r="G25" s="122"/>
    </row>
    <row r="26" spans="1:7" s="149" customFormat="1" ht="25.5">
      <c r="A26" s="167">
        <v>8</v>
      </c>
      <c r="B26" s="156" t="s">
        <v>859</v>
      </c>
      <c r="C26" s="155" t="s">
        <v>910</v>
      </c>
      <c r="D26" s="151">
        <v>1</v>
      </c>
      <c r="E26" s="158">
        <v>100000000</v>
      </c>
      <c r="G26" s="122"/>
    </row>
    <row r="27" spans="1:7" s="149" customFormat="1" ht="25.5">
      <c r="A27" s="167">
        <v>9</v>
      </c>
      <c r="B27" s="156" t="s">
        <v>860</v>
      </c>
      <c r="C27" s="155" t="s">
        <v>910</v>
      </c>
      <c r="D27" s="151">
        <v>1</v>
      </c>
      <c r="E27" s="158">
        <v>140000000</v>
      </c>
      <c r="G27" s="122"/>
    </row>
    <row r="28" spans="1:7" s="149" customFormat="1" ht="25.5">
      <c r="A28" s="167">
        <v>10</v>
      </c>
      <c r="B28" s="156" t="s">
        <v>861</v>
      </c>
      <c r="C28" s="155" t="s">
        <v>910</v>
      </c>
      <c r="D28" s="151">
        <v>1</v>
      </c>
      <c r="E28" s="158">
        <v>150000000</v>
      </c>
      <c r="G28" s="122"/>
    </row>
    <row r="29" spans="1:7" s="149" customFormat="1" ht="25.5">
      <c r="A29" s="167">
        <v>11</v>
      </c>
      <c r="B29" s="156" t="s">
        <v>862</v>
      </c>
      <c r="C29" s="155" t="s">
        <v>910</v>
      </c>
      <c r="D29" s="151">
        <v>1</v>
      </c>
      <c r="E29" s="158">
        <v>50000000</v>
      </c>
      <c r="G29" s="122"/>
    </row>
    <row r="30" spans="1:7" s="149" customFormat="1" ht="25.5">
      <c r="A30" s="167">
        <v>12</v>
      </c>
      <c r="B30" s="156" t="s">
        <v>863</v>
      </c>
      <c r="C30" s="155" t="s">
        <v>910</v>
      </c>
      <c r="D30" s="151">
        <v>1</v>
      </c>
      <c r="E30" s="158">
        <v>50000000</v>
      </c>
      <c r="G30" s="122"/>
    </row>
    <row r="31" spans="1:7" s="149" customFormat="1" ht="25.5">
      <c r="A31" s="167">
        <v>13</v>
      </c>
      <c r="B31" s="156" t="s">
        <v>864</v>
      </c>
      <c r="C31" s="155" t="s">
        <v>910</v>
      </c>
      <c r="D31" s="151">
        <v>1</v>
      </c>
      <c r="E31" s="158">
        <v>150000000</v>
      </c>
      <c r="G31" s="122"/>
    </row>
    <row r="32" spans="1:7" s="149" customFormat="1" ht="25.5">
      <c r="A32" s="167">
        <v>14</v>
      </c>
      <c r="B32" s="156" t="s">
        <v>865</v>
      </c>
      <c r="C32" s="155" t="s">
        <v>910</v>
      </c>
      <c r="D32" s="151">
        <v>1</v>
      </c>
      <c r="E32" s="158">
        <v>109900000</v>
      </c>
      <c r="G32" s="122"/>
    </row>
    <row r="33" spans="1:7" s="149" customFormat="1" ht="38.25">
      <c r="A33" s="167">
        <v>15</v>
      </c>
      <c r="B33" s="156" t="s">
        <v>866</v>
      </c>
      <c r="C33" s="155" t="s">
        <v>910</v>
      </c>
      <c r="D33" s="151">
        <v>1</v>
      </c>
      <c r="E33" s="158">
        <v>60000000</v>
      </c>
      <c r="G33" s="122"/>
    </row>
    <row r="34" spans="1:7" s="149" customFormat="1" ht="25.5">
      <c r="A34" s="167">
        <v>16</v>
      </c>
      <c r="B34" s="156" t="s">
        <v>867</v>
      </c>
      <c r="C34" s="155" t="s">
        <v>910</v>
      </c>
      <c r="D34" s="151">
        <v>1</v>
      </c>
      <c r="E34" s="158">
        <v>100000000</v>
      </c>
      <c r="G34" s="122"/>
    </row>
    <row r="35" spans="1:7" s="149" customFormat="1" ht="25.5">
      <c r="A35" s="167">
        <v>17</v>
      </c>
      <c r="B35" s="156" t="s">
        <v>868</v>
      </c>
      <c r="C35" s="155" t="s">
        <v>910</v>
      </c>
      <c r="D35" s="151">
        <v>1</v>
      </c>
      <c r="E35" s="158">
        <v>50000000</v>
      </c>
      <c r="G35" s="122"/>
    </row>
    <row r="36" spans="1:7" s="149" customFormat="1" ht="51">
      <c r="A36" s="167">
        <v>18</v>
      </c>
      <c r="B36" s="156" t="s">
        <v>869</v>
      </c>
      <c r="C36" s="155" t="s">
        <v>910</v>
      </c>
      <c r="D36" s="151">
        <v>1</v>
      </c>
      <c r="E36" s="158">
        <v>95000000</v>
      </c>
      <c r="G36" s="122"/>
    </row>
    <row r="37" spans="1:7" s="149" customFormat="1" ht="25.5">
      <c r="A37" s="167">
        <v>19</v>
      </c>
      <c r="B37" s="156" t="s">
        <v>870</v>
      </c>
      <c r="C37" s="155" t="s">
        <v>910</v>
      </c>
      <c r="D37" s="151">
        <v>1</v>
      </c>
      <c r="E37" s="158">
        <v>30000000</v>
      </c>
      <c r="G37" s="122"/>
    </row>
    <row r="38" spans="1:7" s="149" customFormat="1" ht="25.5">
      <c r="A38" s="167">
        <v>20</v>
      </c>
      <c r="B38" s="156" t="s">
        <v>871</v>
      </c>
      <c r="C38" s="155" t="s">
        <v>910</v>
      </c>
      <c r="D38" s="151">
        <v>1</v>
      </c>
      <c r="E38" s="158">
        <v>90000000</v>
      </c>
      <c r="G38" s="122"/>
    </row>
    <row r="39" spans="1:7" s="149" customFormat="1" ht="25.5">
      <c r="A39" s="167">
        <v>21</v>
      </c>
      <c r="B39" s="156" t="s">
        <v>872</v>
      </c>
      <c r="C39" s="155" t="s">
        <v>910</v>
      </c>
      <c r="D39" s="151">
        <v>1</v>
      </c>
      <c r="E39" s="158">
        <v>90000000</v>
      </c>
      <c r="G39" s="122"/>
    </row>
    <row r="40" spans="1:7" s="149" customFormat="1" ht="38.25">
      <c r="A40" s="167">
        <v>22</v>
      </c>
      <c r="B40" s="156" t="s">
        <v>873</v>
      </c>
      <c r="C40" s="155" t="s">
        <v>910</v>
      </c>
      <c r="D40" s="151">
        <v>1</v>
      </c>
      <c r="E40" s="158">
        <v>90000000</v>
      </c>
      <c r="G40" s="122"/>
    </row>
    <row r="41" spans="1:7" s="149" customFormat="1" ht="25.5">
      <c r="A41" s="167">
        <v>23</v>
      </c>
      <c r="B41" s="156" t="s">
        <v>874</v>
      </c>
      <c r="C41" s="155" t="s">
        <v>910</v>
      </c>
      <c r="D41" s="151">
        <v>1</v>
      </c>
      <c r="E41" s="158">
        <v>90000000</v>
      </c>
      <c r="G41" s="122"/>
    </row>
    <row r="42" spans="1:7" s="149" customFormat="1" ht="25.5">
      <c r="A42" s="167">
        <v>24</v>
      </c>
      <c r="B42" s="156" t="s">
        <v>875</v>
      </c>
      <c r="C42" s="155" t="s">
        <v>910</v>
      </c>
      <c r="D42" s="151">
        <v>1</v>
      </c>
      <c r="E42" s="158">
        <v>100000000</v>
      </c>
      <c r="G42" s="122"/>
    </row>
    <row r="43" spans="1:7" s="149" customFormat="1" ht="25.5">
      <c r="A43" s="167">
        <v>25</v>
      </c>
      <c r="B43" s="156" t="s">
        <v>876</v>
      </c>
      <c r="C43" s="155" t="s">
        <v>910</v>
      </c>
      <c r="D43" s="151">
        <v>1</v>
      </c>
      <c r="E43" s="158">
        <v>105000000</v>
      </c>
      <c r="G43" s="122"/>
    </row>
    <row r="44" spans="1:7" s="149" customFormat="1" ht="25.5">
      <c r="A44" s="167">
        <v>26</v>
      </c>
      <c r="B44" s="156" t="s">
        <v>877</v>
      </c>
      <c r="C44" s="155" t="s">
        <v>910</v>
      </c>
      <c r="D44" s="151">
        <v>1</v>
      </c>
      <c r="E44" s="158">
        <v>80000000</v>
      </c>
      <c r="G44" s="122"/>
    </row>
    <row r="45" spans="1:7" s="149" customFormat="1" ht="25.5">
      <c r="A45" s="167">
        <v>27</v>
      </c>
      <c r="B45" s="156" t="s">
        <v>878</v>
      </c>
      <c r="C45" s="155" t="s">
        <v>910</v>
      </c>
      <c r="D45" s="151">
        <v>1</v>
      </c>
      <c r="E45" s="158">
        <v>180000000</v>
      </c>
      <c r="G45" s="122"/>
    </row>
    <row r="46" spans="1:7" s="149" customFormat="1" ht="25.5">
      <c r="A46" s="167">
        <v>28</v>
      </c>
      <c r="B46" s="156" t="s">
        <v>879</v>
      </c>
      <c r="C46" s="155" t="s">
        <v>910</v>
      </c>
      <c r="D46" s="151">
        <v>1</v>
      </c>
      <c r="E46" s="158">
        <v>180000000</v>
      </c>
      <c r="G46" s="122"/>
    </row>
    <row r="47" spans="1:7" s="149" customFormat="1" ht="25.5">
      <c r="A47" s="167">
        <v>29</v>
      </c>
      <c r="B47" s="156" t="s">
        <v>880</v>
      </c>
      <c r="C47" s="155" t="s">
        <v>910</v>
      </c>
      <c r="D47" s="151">
        <v>1</v>
      </c>
      <c r="E47" s="158">
        <v>110000000</v>
      </c>
      <c r="G47" s="122"/>
    </row>
    <row r="48" spans="1:7" s="149" customFormat="1" ht="25.5">
      <c r="A48" s="167">
        <v>30</v>
      </c>
      <c r="B48" s="156" t="s">
        <v>881</v>
      </c>
      <c r="C48" s="155" t="s">
        <v>910</v>
      </c>
      <c r="D48" s="151">
        <v>1</v>
      </c>
      <c r="E48" s="158">
        <v>110000000</v>
      </c>
      <c r="G48" s="122"/>
    </row>
    <row r="49" spans="1:7" s="149" customFormat="1" ht="38.25">
      <c r="A49" s="167">
        <v>31</v>
      </c>
      <c r="B49" s="156" t="s">
        <v>882</v>
      </c>
      <c r="C49" s="155" t="s">
        <v>910</v>
      </c>
      <c r="D49" s="151">
        <v>1</v>
      </c>
      <c r="E49" s="158">
        <v>50000000</v>
      </c>
      <c r="G49" s="122"/>
    </row>
    <row r="50" spans="1:7" s="149" customFormat="1" ht="25.5">
      <c r="A50" s="167">
        <v>32</v>
      </c>
      <c r="B50" s="156" t="s">
        <v>883</v>
      </c>
      <c r="C50" s="155" t="s">
        <v>910</v>
      </c>
      <c r="D50" s="151">
        <v>1</v>
      </c>
      <c r="E50" s="158">
        <v>45000000</v>
      </c>
      <c r="G50" s="122"/>
    </row>
    <row r="51" spans="1:7" s="149" customFormat="1" ht="38.25">
      <c r="A51" s="167">
        <v>33</v>
      </c>
      <c r="B51" s="156" t="s">
        <v>884</v>
      </c>
      <c r="C51" s="155" t="s">
        <v>910</v>
      </c>
      <c r="D51" s="151">
        <v>1</v>
      </c>
      <c r="E51" s="158">
        <v>90000000</v>
      </c>
      <c r="G51" s="122"/>
    </row>
    <row r="52" spans="1:7" s="149" customFormat="1" ht="25.5">
      <c r="A52" s="167">
        <v>34</v>
      </c>
      <c r="B52" s="156" t="s">
        <v>885</v>
      </c>
      <c r="C52" s="155" t="s">
        <v>910</v>
      </c>
      <c r="D52" s="151">
        <v>1</v>
      </c>
      <c r="E52" s="158">
        <v>70000000</v>
      </c>
      <c r="G52" s="122"/>
    </row>
    <row r="53" spans="1:7" s="149" customFormat="1" ht="38.25">
      <c r="A53" s="167">
        <v>35</v>
      </c>
      <c r="B53" s="156" t="s">
        <v>886</v>
      </c>
      <c r="C53" s="155" t="s">
        <v>910</v>
      </c>
      <c r="D53" s="151">
        <v>1</v>
      </c>
      <c r="E53" s="158">
        <v>100000000</v>
      </c>
      <c r="G53" s="122"/>
    </row>
    <row r="54" spans="1:7" s="149" customFormat="1" ht="25.5">
      <c r="A54" s="167">
        <v>36</v>
      </c>
      <c r="B54" s="156" t="s">
        <v>887</v>
      </c>
      <c r="C54" s="155" t="s">
        <v>910</v>
      </c>
      <c r="D54" s="151">
        <v>1</v>
      </c>
      <c r="E54" s="158">
        <v>140000000</v>
      </c>
      <c r="G54" s="122"/>
    </row>
    <row r="55" spans="1:7" s="149" customFormat="1" ht="25.5">
      <c r="A55" s="167">
        <v>37</v>
      </c>
      <c r="B55" s="156" t="s">
        <v>888</v>
      </c>
      <c r="C55" s="155" t="s">
        <v>910</v>
      </c>
      <c r="D55" s="151">
        <v>1</v>
      </c>
      <c r="E55" s="158">
        <v>100000000</v>
      </c>
      <c r="G55" s="122"/>
    </row>
    <row r="56" spans="1:7" s="149" customFormat="1" ht="38.25">
      <c r="A56" s="167">
        <v>38</v>
      </c>
      <c r="B56" s="156" t="s">
        <v>889</v>
      </c>
      <c r="C56" s="155" t="s">
        <v>910</v>
      </c>
      <c r="D56" s="151">
        <v>1</v>
      </c>
      <c r="E56" s="158">
        <v>200000000</v>
      </c>
      <c r="G56" s="122"/>
    </row>
    <row r="57" spans="1:7" s="149" customFormat="1" ht="25.5">
      <c r="A57" s="167">
        <v>39</v>
      </c>
      <c r="B57" s="156" t="s">
        <v>890</v>
      </c>
      <c r="C57" s="155" t="s">
        <v>910</v>
      </c>
      <c r="D57" s="151">
        <v>1</v>
      </c>
      <c r="E57" s="158">
        <v>100000000</v>
      </c>
      <c r="G57" s="122"/>
    </row>
    <row r="58" spans="1:7" s="149" customFormat="1" ht="25.5">
      <c r="A58" s="167">
        <v>40</v>
      </c>
      <c r="B58" s="156" t="s">
        <v>891</v>
      </c>
      <c r="C58" s="155" t="s">
        <v>910</v>
      </c>
      <c r="D58" s="151">
        <v>1</v>
      </c>
      <c r="E58" s="158">
        <v>198000000</v>
      </c>
      <c r="G58" s="122"/>
    </row>
    <row r="59" spans="1:7" s="149" customFormat="1" ht="38.25">
      <c r="A59" s="167">
        <v>41</v>
      </c>
      <c r="B59" s="156" t="s">
        <v>892</v>
      </c>
      <c r="C59" s="155" t="s">
        <v>910</v>
      </c>
      <c r="D59" s="151">
        <v>1</v>
      </c>
      <c r="E59" s="158">
        <v>200000000</v>
      </c>
      <c r="G59" s="122"/>
    </row>
    <row r="60" spans="1:7" s="149" customFormat="1" ht="25.5">
      <c r="A60" s="167">
        <v>42</v>
      </c>
      <c r="B60" s="156" t="s">
        <v>893</v>
      </c>
      <c r="C60" s="155" t="s">
        <v>910</v>
      </c>
      <c r="D60" s="151">
        <v>1</v>
      </c>
      <c r="E60" s="158">
        <v>150000000</v>
      </c>
      <c r="G60" s="122"/>
    </row>
    <row r="61" spans="1:7" s="149" customFormat="1" ht="25.5">
      <c r="A61" s="167">
        <v>43</v>
      </c>
      <c r="B61" s="156" t="s">
        <v>894</v>
      </c>
      <c r="C61" s="155" t="s">
        <v>910</v>
      </c>
      <c r="D61" s="151">
        <v>1</v>
      </c>
      <c r="E61" s="158">
        <v>100000000</v>
      </c>
      <c r="G61" s="122"/>
    </row>
    <row r="62" spans="1:7" s="149" customFormat="1" ht="25.5">
      <c r="A62" s="167">
        <v>44</v>
      </c>
      <c r="B62" s="156" t="s">
        <v>895</v>
      </c>
      <c r="C62" s="155" t="s">
        <v>910</v>
      </c>
      <c r="D62" s="151">
        <v>1</v>
      </c>
      <c r="E62" s="158">
        <v>75000000</v>
      </c>
      <c r="G62" s="122"/>
    </row>
    <row r="63" spans="1:7" s="149" customFormat="1" ht="38.25">
      <c r="A63" s="167">
        <v>45</v>
      </c>
      <c r="B63" s="156" t="s">
        <v>896</v>
      </c>
      <c r="C63" s="155" t="s">
        <v>910</v>
      </c>
      <c r="D63" s="151">
        <v>1</v>
      </c>
      <c r="E63" s="158">
        <v>95000000</v>
      </c>
      <c r="G63" s="122"/>
    </row>
    <row r="64" spans="1:7" s="149" customFormat="1" ht="38.25">
      <c r="A64" s="167">
        <v>46</v>
      </c>
      <c r="B64" s="156" t="s">
        <v>897</v>
      </c>
      <c r="C64" s="155" t="s">
        <v>910</v>
      </c>
      <c r="D64" s="151">
        <v>1</v>
      </c>
      <c r="E64" s="158">
        <v>30000000</v>
      </c>
      <c r="G64" s="122"/>
    </row>
    <row r="65" spans="1:7" s="149" customFormat="1" ht="25.5">
      <c r="A65" s="167">
        <v>47</v>
      </c>
      <c r="B65" s="156" t="s">
        <v>898</v>
      </c>
      <c r="C65" s="155" t="s">
        <v>910</v>
      </c>
      <c r="D65" s="151">
        <v>1</v>
      </c>
      <c r="E65" s="158">
        <v>100000000</v>
      </c>
      <c r="G65" s="122"/>
    </row>
    <row r="66" spans="1:7" s="149" customFormat="1" ht="38.25">
      <c r="A66" s="167">
        <v>48</v>
      </c>
      <c r="B66" s="156" t="s">
        <v>899</v>
      </c>
      <c r="C66" s="155" t="s">
        <v>910</v>
      </c>
      <c r="D66" s="151">
        <v>1</v>
      </c>
      <c r="E66" s="158">
        <v>100000000</v>
      </c>
      <c r="G66" s="122"/>
    </row>
    <row r="67" spans="1:7" s="149" customFormat="1" ht="38.25">
      <c r="A67" s="167">
        <v>49</v>
      </c>
      <c r="B67" s="156" t="s">
        <v>900</v>
      </c>
      <c r="C67" s="155" t="s">
        <v>910</v>
      </c>
      <c r="D67" s="151">
        <v>1</v>
      </c>
      <c r="E67" s="158">
        <v>110000000</v>
      </c>
      <c r="G67" s="122"/>
    </row>
    <row r="68" spans="1:7" s="149" customFormat="1" ht="38.25">
      <c r="A68" s="167">
        <v>50</v>
      </c>
      <c r="B68" s="156" t="s">
        <v>901</v>
      </c>
      <c r="C68" s="155" t="s">
        <v>910</v>
      </c>
      <c r="D68" s="151">
        <v>1</v>
      </c>
      <c r="E68" s="158">
        <v>140000000</v>
      </c>
      <c r="G68" s="122"/>
    </row>
    <row r="69" spans="1:7" s="149" customFormat="1" ht="25.5">
      <c r="A69" s="167">
        <v>51</v>
      </c>
      <c r="B69" s="156" t="s">
        <v>902</v>
      </c>
      <c r="C69" s="155" t="s">
        <v>910</v>
      </c>
      <c r="D69" s="151">
        <v>1</v>
      </c>
      <c r="E69" s="158">
        <v>120000000</v>
      </c>
      <c r="G69" s="122"/>
    </row>
    <row r="70" spans="1:7" s="149" customFormat="1" ht="25.5">
      <c r="A70" s="167">
        <v>52</v>
      </c>
      <c r="B70" s="156" t="s">
        <v>903</v>
      </c>
      <c r="C70" s="155" t="s">
        <v>910</v>
      </c>
      <c r="D70" s="151">
        <v>1</v>
      </c>
      <c r="E70" s="158">
        <v>150000000</v>
      </c>
      <c r="G70" s="122"/>
    </row>
    <row r="71" spans="1:7" s="149" customFormat="1" ht="25.5">
      <c r="A71" s="167">
        <v>53</v>
      </c>
      <c r="B71" s="156" t="s">
        <v>904</v>
      </c>
      <c r="C71" s="155" t="s">
        <v>910</v>
      </c>
      <c r="D71" s="151">
        <v>1</v>
      </c>
      <c r="E71" s="158">
        <v>180000000</v>
      </c>
      <c r="G71" s="122"/>
    </row>
    <row r="72" spans="1:7" s="149" customFormat="1" ht="51">
      <c r="A72" s="167">
        <v>54</v>
      </c>
      <c r="B72" s="156" t="s">
        <v>905</v>
      </c>
      <c r="C72" s="155" t="s">
        <v>910</v>
      </c>
      <c r="D72" s="151">
        <v>1</v>
      </c>
      <c r="E72" s="158">
        <v>125000000</v>
      </c>
      <c r="G72" s="122"/>
    </row>
    <row r="73" spans="1:7" s="149" customFormat="1" ht="38.25">
      <c r="A73" s="167">
        <v>55</v>
      </c>
      <c r="B73" s="156" t="s">
        <v>906</v>
      </c>
      <c r="C73" s="155" t="s">
        <v>910</v>
      </c>
      <c r="D73" s="151">
        <v>1</v>
      </c>
      <c r="E73" s="158">
        <v>200000000</v>
      </c>
      <c r="G73" s="122"/>
    </row>
    <row r="74" spans="1:7" s="149" customFormat="1" ht="38.25">
      <c r="A74" s="167">
        <v>56</v>
      </c>
      <c r="B74" s="156" t="s">
        <v>907</v>
      </c>
      <c r="C74" s="155" t="s">
        <v>910</v>
      </c>
      <c r="D74" s="151">
        <v>1</v>
      </c>
      <c r="E74" s="158">
        <v>200000000</v>
      </c>
      <c r="G74" s="122"/>
    </row>
    <row r="75" spans="1:7" s="149" customFormat="1" ht="25.5">
      <c r="A75" s="167">
        <v>57</v>
      </c>
      <c r="B75" s="156" t="s">
        <v>908</v>
      </c>
      <c r="C75" s="155" t="s">
        <v>910</v>
      </c>
      <c r="D75" s="151">
        <v>1</v>
      </c>
      <c r="E75" s="158">
        <v>150700000</v>
      </c>
      <c r="G75" s="122"/>
    </row>
    <row r="76" spans="1:7" s="149" customFormat="1" ht="25.5">
      <c r="A76" s="167">
        <v>58</v>
      </c>
      <c r="B76" s="156" t="s">
        <v>909</v>
      </c>
      <c r="C76" s="155" t="s">
        <v>910</v>
      </c>
      <c r="D76" s="151">
        <v>1</v>
      </c>
      <c r="E76" s="158">
        <v>121000000</v>
      </c>
      <c r="G76" s="122"/>
    </row>
    <row r="77" spans="1:7" s="149" customFormat="1">
      <c r="A77" s="167"/>
      <c r="B77" s="156"/>
      <c r="C77" s="156"/>
      <c r="D77" s="151"/>
      <c r="E77" s="158"/>
      <c r="G77" s="122"/>
    </row>
    <row r="78" spans="1:7" s="149" customFormat="1" ht="25.5">
      <c r="A78" s="360" t="s">
        <v>225</v>
      </c>
      <c r="B78" s="147" t="s">
        <v>48</v>
      </c>
      <c r="C78" s="189"/>
      <c r="D78" s="52"/>
      <c r="E78" s="264">
        <f>SUM(E79:E85)</f>
        <v>1002201000</v>
      </c>
      <c r="G78" s="122"/>
    </row>
    <row r="79" spans="1:7" s="160" customFormat="1">
      <c r="A79" s="361">
        <v>1</v>
      </c>
      <c r="B79" s="150" t="s">
        <v>300</v>
      </c>
      <c r="C79" s="150" t="s">
        <v>26</v>
      </c>
      <c r="D79" s="151">
        <v>1</v>
      </c>
      <c r="E79" s="152">
        <v>27600000</v>
      </c>
      <c r="G79" s="96" t="s">
        <v>277</v>
      </c>
    </row>
    <row r="80" spans="1:7" s="160" customFormat="1" ht="25.5">
      <c r="A80" s="361">
        <v>2</v>
      </c>
      <c r="B80" s="150" t="s">
        <v>97</v>
      </c>
      <c r="C80" s="150" t="s">
        <v>27</v>
      </c>
      <c r="D80" s="151">
        <v>1</v>
      </c>
      <c r="E80" s="152">
        <v>99900000</v>
      </c>
      <c r="G80" s="96">
        <v>25500000</v>
      </c>
    </row>
    <row r="81" spans="1:9" s="160" customFormat="1" ht="25.5">
      <c r="A81" s="361">
        <v>3</v>
      </c>
      <c r="B81" s="150" t="s">
        <v>118</v>
      </c>
      <c r="C81" s="150" t="s">
        <v>28</v>
      </c>
      <c r="D81" s="151">
        <v>1</v>
      </c>
      <c r="E81" s="152">
        <v>231826000</v>
      </c>
      <c r="G81" s="96">
        <v>63135000</v>
      </c>
    </row>
    <row r="82" spans="1:9" s="160" customFormat="1" ht="25.5">
      <c r="A82" s="361">
        <v>4</v>
      </c>
      <c r="B82" s="150" t="s">
        <v>98</v>
      </c>
      <c r="C82" s="150" t="s">
        <v>29</v>
      </c>
      <c r="D82" s="151">
        <v>1</v>
      </c>
      <c r="E82" s="152">
        <v>61125000</v>
      </c>
      <c r="G82" s="96">
        <v>71800000</v>
      </c>
    </row>
    <row r="83" spans="1:9" s="163" customFormat="1" ht="25.5">
      <c r="A83" s="361">
        <v>5</v>
      </c>
      <c r="B83" s="150" t="s">
        <v>302</v>
      </c>
      <c r="C83" s="150" t="s">
        <v>30</v>
      </c>
      <c r="D83" s="151">
        <v>1</v>
      </c>
      <c r="E83" s="152">
        <v>162150000</v>
      </c>
      <c r="F83" s="161"/>
      <c r="G83" s="123">
        <v>49205000</v>
      </c>
      <c r="H83" s="162"/>
      <c r="I83" s="162"/>
    </row>
    <row r="84" spans="1:9" s="160" customFormat="1" ht="25.5">
      <c r="A84" s="361">
        <v>6</v>
      </c>
      <c r="B84" s="150" t="s">
        <v>24</v>
      </c>
      <c r="C84" s="150" t="s">
        <v>31</v>
      </c>
      <c r="D84" s="151">
        <v>1</v>
      </c>
      <c r="E84" s="152">
        <v>182350000</v>
      </c>
      <c r="F84" s="164"/>
      <c r="G84" s="96">
        <v>46450000</v>
      </c>
    </row>
    <row r="85" spans="1:9" s="160" customFormat="1" ht="25.5">
      <c r="A85" s="361">
        <v>7</v>
      </c>
      <c r="B85" s="150" t="s">
        <v>821</v>
      </c>
      <c r="C85" s="150" t="s">
        <v>822</v>
      </c>
      <c r="D85" s="151">
        <v>1</v>
      </c>
      <c r="E85" s="152">
        <v>237250000</v>
      </c>
      <c r="G85" s="96">
        <v>28650000</v>
      </c>
      <c r="I85" s="165"/>
    </row>
    <row r="86" spans="1:9" s="160" customFormat="1">
      <c r="A86" s="361"/>
      <c r="B86" s="150"/>
      <c r="C86" s="150"/>
      <c r="D86" s="151"/>
      <c r="E86" s="152"/>
      <c r="G86" s="96"/>
      <c r="I86" s="165"/>
    </row>
    <row r="87" spans="1:9" s="190" customFormat="1" ht="25.5">
      <c r="A87" s="360" t="s">
        <v>224</v>
      </c>
      <c r="B87" s="147" t="s">
        <v>32</v>
      </c>
      <c r="C87" s="147"/>
      <c r="D87" s="148"/>
      <c r="E87" s="263">
        <f>SUM(E88:E91)</f>
        <v>220520560</v>
      </c>
      <c r="G87" s="123">
        <v>78250000</v>
      </c>
      <c r="H87" s="190">
        <v>15</v>
      </c>
    </row>
    <row r="88" spans="1:9" s="160" customFormat="1">
      <c r="A88" s="361">
        <v>1</v>
      </c>
      <c r="B88" s="150" t="s">
        <v>823</v>
      </c>
      <c r="C88" s="150" t="s">
        <v>826</v>
      </c>
      <c r="D88" s="151">
        <v>1</v>
      </c>
      <c r="E88" s="152">
        <v>40970560</v>
      </c>
      <c r="F88" s="191"/>
      <c r="G88" s="96"/>
      <c r="H88" s="165">
        <v>12</v>
      </c>
      <c r="I88" s="165"/>
    </row>
    <row r="89" spans="1:9" s="160" customFormat="1" ht="25.5">
      <c r="A89" s="361">
        <v>2</v>
      </c>
      <c r="B89" s="150" t="s">
        <v>825</v>
      </c>
      <c r="C89" s="150" t="s">
        <v>828</v>
      </c>
      <c r="D89" s="151">
        <v>1</v>
      </c>
      <c r="E89" s="152">
        <v>19550000</v>
      </c>
    </row>
    <row r="90" spans="1:9" s="163" customFormat="1" ht="38.25">
      <c r="A90" s="361">
        <v>3</v>
      </c>
      <c r="B90" s="150" t="s">
        <v>681</v>
      </c>
      <c r="C90" s="150" t="s">
        <v>686</v>
      </c>
      <c r="D90" s="151">
        <v>1</v>
      </c>
      <c r="E90" s="152">
        <v>10000000</v>
      </c>
      <c r="G90" s="123"/>
    </row>
    <row r="91" spans="1:9" s="163" customFormat="1">
      <c r="A91" s="361"/>
      <c r="B91" s="150" t="s">
        <v>911</v>
      </c>
      <c r="C91" s="150" t="s">
        <v>912</v>
      </c>
      <c r="D91" s="151">
        <v>1</v>
      </c>
      <c r="E91" s="152">
        <v>150000000</v>
      </c>
      <c r="G91" s="123"/>
    </row>
    <row r="92" spans="1:9" s="163" customFormat="1">
      <c r="A92" s="361"/>
      <c r="B92" s="150"/>
      <c r="C92" s="150"/>
      <c r="D92" s="151"/>
      <c r="E92" s="152"/>
      <c r="G92" s="123"/>
    </row>
    <row r="93" spans="1:9" s="160" customFormat="1" ht="25.5">
      <c r="A93" s="360" t="s">
        <v>226</v>
      </c>
      <c r="B93" s="147" t="s">
        <v>33</v>
      </c>
      <c r="C93" s="147"/>
      <c r="D93" s="148"/>
      <c r="E93" s="263">
        <f>SUM(E94)</f>
        <v>57750000</v>
      </c>
      <c r="G93" s="96"/>
    </row>
    <row r="94" spans="1:9" s="149" customFormat="1" ht="25.5">
      <c r="A94" s="167">
        <v>1</v>
      </c>
      <c r="B94" s="150" t="s">
        <v>142</v>
      </c>
      <c r="C94" s="150" t="s">
        <v>108</v>
      </c>
      <c r="D94" s="151">
        <v>1</v>
      </c>
      <c r="E94" s="152">
        <v>57750000</v>
      </c>
      <c r="G94" s="122"/>
    </row>
    <row r="95" spans="1:9" s="149" customFormat="1">
      <c r="A95" s="361"/>
      <c r="B95" s="150"/>
      <c r="C95" s="150"/>
      <c r="D95" s="151"/>
      <c r="E95" s="152"/>
      <c r="G95" s="122"/>
    </row>
    <row r="96" spans="1:9" s="149" customFormat="1" ht="25.5">
      <c r="A96" s="360" t="s">
        <v>227</v>
      </c>
      <c r="B96" s="147" t="s">
        <v>145</v>
      </c>
      <c r="C96" s="147"/>
      <c r="D96" s="148"/>
      <c r="E96" s="263">
        <f>SUM(E97)</f>
        <v>50000000</v>
      </c>
      <c r="G96" s="122"/>
    </row>
    <row r="97" spans="1:7" s="149" customFormat="1" ht="25.5">
      <c r="A97" s="361">
        <v>1</v>
      </c>
      <c r="B97" s="150" t="s">
        <v>111</v>
      </c>
      <c r="C97" s="150" t="s">
        <v>112</v>
      </c>
      <c r="D97" s="151">
        <v>1</v>
      </c>
      <c r="E97" s="152">
        <v>50000000</v>
      </c>
      <c r="G97" s="122"/>
    </row>
    <row r="98" spans="1:7" s="149" customFormat="1">
      <c r="A98" s="361"/>
      <c r="B98" s="150"/>
      <c r="C98" s="150"/>
      <c r="D98" s="151"/>
      <c r="E98" s="152"/>
      <c r="G98" s="122"/>
    </row>
    <row r="99" spans="1:7" s="149" customFormat="1" ht="38.25">
      <c r="A99" s="360" t="s">
        <v>228</v>
      </c>
      <c r="B99" s="147" t="s">
        <v>146</v>
      </c>
      <c r="C99" s="147"/>
      <c r="D99" s="148"/>
      <c r="E99" s="263">
        <f>SUM(E100:E101)</f>
        <v>165000000</v>
      </c>
      <c r="G99" s="122"/>
    </row>
    <row r="100" spans="1:7" s="149" customFormat="1" ht="25.5">
      <c r="A100" s="361">
        <v>1</v>
      </c>
      <c r="B100" s="150" t="s">
        <v>913</v>
      </c>
      <c r="C100" s="150" t="s">
        <v>114</v>
      </c>
      <c r="D100" s="151">
        <v>1</v>
      </c>
      <c r="E100" s="152">
        <v>100000000</v>
      </c>
      <c r="G100" s="122"/>
    </row>
    <row r="101" spans="1:7" s="149" customFormat="1" ht="25.5">
      <c r="A101" s="361">
        <v>2</v>
      </c>
      <c r="B101" s="150" t="s">
        <v>115</v>
      </c>
      <c r="C101" s="150" t="s">
        <v>116</v>
      </c>
      <c r="D101" s="151">
        <v>1</v>
      </c>
      <c r="E101" s="152">
        <v>65000000</v>
      </c>
      <c r="G101" s="122"/>
    </row>
    <row r="102" spans="1:7" s="149" customFormat="1">
      <c r="A102" s="361"/>
      <c r="B102" s="150"/>
      <c r="C102" s="150"/>
      <c r="D102" s="151"/>
      <c r="E102" s="152"/>
      <c r="G102" s="122"/>
    </row>
    <row r="103" spans="1:7" s="149" customFormat="1" ht="25.5">
      <c r="A103" s="360" t="s">
        <v>229</v>
      </c>
      <c r="B103" s="147" t="s">
        <v>113</v>
      </c>
      <c r="C103" s="147"/>
      <c r="D103" s="148"/>
      <c r="E103" s="263">
        <f>SUM(E104:E108)</f>
        <v>841700000</v>
      </c>
      <c r="G103" s="122"/>
    </row>
    <row r="104" spans="1:7" s="149" customFormat="1" ht="25.5">
      <c r="A104" s="361">
        <v>1</v>
      </c>
      <c r="B104" s="150" t="s">
        <v>914</v>
      </c>
      <c r="C104" s="150" t="s">
        <v>919</v>
      </c>
      <c r="D104" s="151">
        <v>1</v>
      </c>
      <c r="E104" s="152">
        <v>23900000</v>
      </c>
      <c r="G104" s="122"/>
    </row>
    <row r="105" spans="1:7" s="149" customFormat="1" ht="25.5">
      <c r="A105" s="361">
        <v>2</v>
      </c>
      <c r="B105" s="150" t="s">
        <v>915</v>
      </c>
      <c r="C105" s="150" t="s">
        <v>920</v>
      </c>
      <c r="D105" s="151">
        <v>1</v>
      </c>
      <c r="E105" s="152">
        <v>78190000</v>
      </c>
      <c r="G105" s="122"/>
    </row>
    <row r="106" spans="1:7" s="149" customFormat="1" ht="38.25">
      <c r="A106" s="361">
        <v>3</v>
      </c>
      <c r="B106" s="150" t="s">
        <v>916</v>
      </c>
      <c r="C106" s="150" t="s">
        <v>921</v>
      </c>
      <c r="D106" s="151">
        <v>1</v>
      </c>
      <c r="E106" s="152">
        <v>108090000</v>
      </c>
      <c r="G106" s="122"/>
    </row>
    <row r="107" spans="1:7" s="149" customFormat="1" ht="38.25">
      <c r="A107" s="361">
        <v>4</v>
      </c>
      <c r="B107" s="150" t="s">
        <v>917</v>
      </c>
      <c r="C107" s="150" t="s">
        <v>922</v>
      </c>
      <c r="D107" s="151">
        <v>1</v>
      </c>
      <c r="E107" s="152">
        <v>124560000</v>
      </c>
      <c r="G107" s="122"/>
    </row>
    <row r="108" spans="1:7" s="149" customFormat="1" ht="25.5">
      <c r="A108" s="361">
        <v>5</v>
      </c>
      <c r="B108" s="150" t="s">
        <v>918</v>
      </c>
      <c r="C108" s="150" t="s">
        <v>923</v>
      </c>
      <c r="D108" s="151">
        <v>1</v>
      </c>
      <c r="E108" s="152">
        <v>506960000</v>
      </c>
      <c r="G108" s="122"/>
    </row>
    <row r="109" spans="1:7" s="149" customFormat="1">
      <c r="A109" s="361"/>
      <c r="B109" s="166"/>
      <c r="C109" s="166"/>
      <c r="D109" s="151"/>
      <c r="E109" s="152"/>
      <c r="G109" s="122"/>
    </row>
    <row r="110" spans="1:7" s="149" customFormat="1" ht="54.95" customHeight="1">
      <c r="A110" s="360" t="s">
        <v>230</v>
      </c>
      <c r="B110" s="147" t="s">
        <v>147</v>
      </c>
      <c r="C110" s="147"/>
      <c r="D110" s="148"/>
      <c r="E110" s="263">
        <f>SUM(E111:E128)</f>
        <v>1600000000</v>
      </c>
      <c r="G110" s="122"/>
    </row>
    <row r="111" spans="1:7" s="149" customFormat="1" ht="25.5">
      <c r="A111" s="361">
        <v>1</v>
      </c>
      <c r="B111" s="150" t="s">
        <v>924</v>
      </c>
      <c r="C111" s="150" t="s">
        <v>942</v>
      </c>
      <c r="D111" s="151">
        <v>1</v>
      </c>
      <c r="E111" s="152">
        <v>60000000</v>
      </c>
      <c r="G111" s="122"/>
    </row>
    <row r="112" spans="1:7" s="149" customFormat="1" ht="25.5">
      <c r="A112" s="361">
        <v>2</v>
      </c>
      <c r="B112" s="150" t="s">
        <v>925</v>
      </c>
      <c r="C112" s="150" t="s">
        <v>942</v>
      </c>
      <c r="D112" s="151">
        <v>1</v>
      </c>
      <c r="E112" s="152">
        <v>80000000</v>
      </c>
      <c r="G112" s="122"/>
    </row>
    <row r="113" spans="1:7" s="149" customFormat="1" ht="25.5">
      <c r="A113" s="361">
        <v>3</v>
      </c>
      <c r="B113" s="150" t="s">
        <v>926</v>
      </c>
      <c r="C113" s="150" t="s">
        <v>942</v>
      </c>
      <c r="D113" s="151">
        <v>1</v>
      </c>
      <c r="E113" s="152">
        <v>30000000</v>
      </c>
      <c r="G113" s="122"/>
    </row>
    <row r="114" spans="1:7" s="149" customFormat="1" ht="25.5">
      <c r="A114" s="361">
        <v>4</v>
      </c>
      <c r="B114" s="150" t="s">
        <v>927</v>
      </c>
      <c r="C114" s="150" t="s">
        <v>942</v>
      </c>
      <c r="D114" s="151">
        <v>1</v>
      </c>
      <c r="E114" s="152">
        <v>75000000</v>
      </c>
      <c r="G114" s="122"/>
    </row>
    <row r="115" spans="1:7" s="149" customFormat="1" ht="38.25">
      <c r="A115" s="361">
        <v>5</v>
      </c>
      <c r="B115" s="150" t="s">
        <v>928</v>
      </c>
      <c r="C115" s="150" t="s">
        <v>942</v>
      </c>
      <c r="D115" s="151">
        <v>1</v>
      </c>
      <c r="E115" s="152">
        <v>110000000</v>
      </c>
      <c r="G115" s="122"/>
    </row>
    <row r="116" spans="1:7" s="149" customFormat="1" ht="38.25">
      <c r="A116" s="361">
        <v>6</v>
      </c>
      <c r="B116" s="150" t="s">
        <v>929</v>
      </c>
      <c r="C116" s="150" t="s">
        <v>942</v>
      </c>
      <c r="D116" s="151">
        <v>1</v>
      </c>
      <c r="E116" s="152">
        <v>170000000</v>
      </c>
      <c r="G116" s="122"/>
    </row>
    <row r="117" spans="1:7" s="149" customFormat="1" ht="25.5">
      <c r="A117" s="361">
        <v>7</v>
      </c>
      <c r="B117" s="150" t="s">
        <v>930</v>
      </c>
      <c r="C117" s="150" t="s">
        <v>942</v>
      </c>
      <c r="D117" s="151">
        <v>1</v>
      </c>
      <c r="E117" s="152">
        <v>65000000</v>
      </c>
      <c r="G117" s="122"/>
    </row>
    <row r="118" spans="1:7" s="149" customFormat="1" ht="25.5">
      <c r="A118" s="361">
        <v>8</v>
      </c>
      <c r="B118" s="150" t="s">
        <v>931</v>
      </c>
      <c r="C118" s="150" t="s">
        <v>942</v>
      </c>
      <c r="D118" s="151">
        <v>1</v>
      </c>
      <c r="E118" s="152">
        <v>70000000</v>
      </c>
      <c r="G118" s="122"/>
    </row>
    <row r="119" spans="1:7" s="149" customFormat="1" ht="25.5">
      <c r="A119" s="361">
        <v>9</v>
      </c>
      <c r="B119" s="150" t="s">
        <v>932</v>
      </c>
      <c r="C119" s="150" t="s">
        <v>942</v>
      </c>
      <c r="D119" s="151">
        <v>1</v>
      </c>
      <c r="E119" s="152">
        <v>135000000</v>
      </c>
      <c r="G119" s="122"/>
    </row>
    <row r="120" spans="1:7" s="149" customFormat="1" ht="38.25">
      <c r="A120" s="361">
        <v>10</v>
      </c>
      <c r="B120" s="150" t="s">
        <v>933</v>
      </c>
      <c r="C120" s="150" t="s">
        <v>942</v>
      </c>
      <c r="D120" s="151">
        <v>1</v>
      </c>
      <c r="E120" s="152">
        <v>30000000</v>
      </c>
      <c r="G120" s="122"/>
    </row>
    <row r="121" spans="1:7" s="149" customFormat="1" ht="25.5">
      <c r="A121" s="361">
        <v>11</v>
      </c>
      <c r="B121" s="150" t="s">
        <v>934</v>
      </c>
      <c r="C121" s="150" t="s">
        <v>942</v>
      </c>
      <c r="D121" s="151">
        <v>1</v>
      </c>
      <c r="E121" s="152">
        <v>110000000</v>
      </c>
      <c r="G121" s="122"/>
    </row>
    <row r="122" spans="1:7" s="149" customFormat="1" ht="25.5">
      <c r="A122" s="361">
        <v>12</v>
      </c>
      <c r="B122" s="150" t="s">
        <v>935</v>
      </c>
      <c r="C122" s="150" t="s">
        <v>942</v>
      </c>
      <c r="D122" s="151">
        <v>1</v>
      </c>
      <c r="E122" s="152">
        <v>90000000</v>
      </c>
      <c r="G122" s="122"/>
    </row>
    <row r="123" spans="1:7" s="149" customFormat="1" ht="25.5">
      <c r="A123" s="361">
        <v>13</v>
      </c>
      <c r="B123" s="150" t="s">
        <v>936</v>
      </c>
      <c r="C123" s="150" t="s">
        <v>942</v>
      </c>
      <c r="D123" s="151">
        <v>1</v>
      </c>
      <c r="E123" s="152">
        <v>75000000</v>
      </c>
      <c r="G123" s="122"/>
    </row>
    <row r="124" spans="1:7" s="149" customFormat="1" ht="25.5">
      <c r="A124" s="361">
        <v>14</v>
      </c>
      <c r="B124" s="150" t="s">
        <v>937</v>
      </c>
      <c r="C124" s="150" t="s">
        <v>942</v>
      </c>
      <c r="D124" s="151">
        <v>1</v>
      </c>
      <c r="E124" s="152">
        <v>70000000</v>
      </c>
      <c r="G124" s="122"/>
    </row>
    <row r="125" spans="1:7" s="149" customFormat="1" ht="38.25">
      <c r="A125" s="361">
        <v>15</v>
      </c>
      <c r="B125" s="150" t="s">
        <v>938</v>
      </c>
      <c r="C125" s="150" t="s">
        <v>942</v>
      </c>
      <c r="D125" s="151">
        <v>1</v>
      </c>
      <c r="E125" s="152">
        <v>70000000</v>
      </c>
      <c r="G125" s="122"/>
    </row>
    <row r="126" spans="1:7" s="149" customFormat="1" ht="25.5">
      <c r="A126" s="361">
        <v>16</v>
      </c>
      <c r="B126" s="150" t="s">
        <v>939</v>
      </c>
      <c r="C126" s="150" t="s">
        <v>942</v>
      </c>
      <c r="D126" s="151">
        <v>1</v>
      </c>
      <c r="E126" s="152">
        <v>100000000</v>
      </c>
      <c r="G126" s="122"/>
    </row>
    <row r="127" spans="1:7" s="149" customFormat="1" ht="25.5">
      <c r="A127" s="361">
        <v>17</v>
      </c>
      <c r="B127" s="150" t="s">
        <v>940</v>
      </c>
      <c r="C127" s="150" t="s">
        <v>942</v>
      </c>
      <c r="D127" s="151">
        <v>1</v>
      </c>
      <c r="E127" s="152">
        <v>190000000</v>
      </c>
      <c r="G127" s="122"/>
    </row>
    <row r="128" spans="1:7" s="149" customFormat="1" ht="25.5">
      <c r="A128" s="361">
        <v>18</v>
      </c>
      <c r="B128" s="150" t="s">
        <v>941</v>
      </c>
      <c r="C128" s="150" t="s">
        <v>942</v>
      </c>
      <c r="D128" s="151">
        <v>1</v>
      </c>
      <c r="E128" s="152">
        <v>70000000</v>
      </c>
      <c r="G128" s="122"/>
    </row>
    <row r="129" spans="1:7" s="149" customFormat="1">
      <c r="A129" s="362"/>
      <c r="B129" s="150"/>
      <c r="C129" s="150"/>
      <c r="D129" s="151"/>
      <c r="E129" s="152"/>
      <c r="G129" s="122"/>
    </row>
    <row r="130" spans="1:7" s="149" customFormat="1" ht="25.5">
      <c r="A130" s="360" t="s">
        <v>231</v>
      </c>
      <c r="B130" s="147" t="s">
        <v>109</v>
      </c>
      <c r="C130" s="147"/>
      <c r="D130" s="148"/>
      <c r="E130" s="263">
        <f>SUM(E131:E132)</f>
        <v>148000000</v>
      </c>
      <c r="G130" s="122"/>
    </row>
    <row r="131" spans="1:7" s="149" customFormat="1" ht="25.5">
      <c r="A131" s="167">
        <v>1</v>
      </c>
      <c r="B131" s="150" t="s">
        <v>943</v>
      </c>
      <c r="C131" s="150" t="s">
        <v>945</v>
      </c>
      <c r="D131" s="151">
        <v>1</v>
      </c>
      <c r="E131" s="152">
        <v>98000000</v>
      </c>
      <c r="G131" s="122"/>
    </row>
    <row r="132" spans="1:7" s="149" customFormat="1" ht="25.5">
      <c r="A132" s="167">
        <v>2</v>
      </c>
      <c r="B132" s="150" t="s">
        <v>944</v>
      </c>
      <c r="C132" s="150" t="s">
        <v>946</v>
      </c>
      <c r="D132" s="151">
        <v>1</v>
      </c>
      <c r="E132" s="152">
        <v>50000000</v>
      </c>
      <c r="G132" s="122"/>
    </row>
    <row r="133" spans="1:7" s="149" customFormat="1">
      <c r="A133" s="167"/>
      <c r="B133" s="150"/>
      <c r="C133" s="150"/>
      <c r="D133" s="151"/>
      <c r="E133" s="152"/>
      <c r="G133" s="122"/>
    </row>
    <row r="134" spans="1:7" s="149" customFormat="1" ht="25.5">
      <c r="A134" s="360" t="s">
        <v>234</v>
      </c>
      <c r="B134" s="192" t="s">
        <v>110</v>
      </c>
      <c r="C134" s="192"/>
      <c r="D134" s="148"/>
      <c r="E134" s="263">
        <f>SUM(E135)</f>
        <v>78000000</v>
      </c>
      <c r="G134" s="122"/>
    </row>
    <row r="135" spans="1:7" s="149" customFormat="1" ht="25.5">
      <c r="A135" s="167">
        <v>1</v>
      </c>
      <c r="B135" s="156" t="s">
        <v>947</v>
      </c>
      <c r="C135" s="156" t="s">
        <v>948</v>
      </c>
      <c r="D135" s="151">
        <v>1</v>
      </c>
      <c r="E135" s="152">
        <v>78000000</v>
      </c>
      <c r="G135" s="122"/>
    </row>
    <row r="136" spans="1:7" s="149" customFormat="1">
      <c r="A136" s="167"/>
      <c r="B136" s="156"/>
      <c r="C136" s="150"/>
      <c r="D136" s="151"/>
      <c r="E136" s="152"/>
      <c r="G136" s="122"/>
    </row>
    <row r="137" spans="1:7" s="149" customFormat="1" ht="54.95" customHeight="1">
      <c r="A137" s="360" t="s">
        <v>247</v>
      </c>
      <c r="B137" s="154" t="s">
        <v>949</v>
      </c>
      <c r="C137" s="154"/>
      <c r="D137" s="148"/>
      <c r="E137" s="263">
        <f>SUM(E138:E146)</f>
        <v>1165000000</v>
      </c>
      <c r="G137" s="122"/>
    </row>
    <row r="138" spans="1:7" s="149" customFormat="1" ht="25.5">
      <c r="A138" s="167">
        <v>1</v>
      </c>
      <c r="B138" s="156" t="s">
        <v>950</v>
      </c>
      <c r="C138" s="156" t="s">
        <v>959</v>
      </c>
      <c r="D138" s="151">
        <v>1</v>
      </c>
      <c r="E138" s="158">
        <v>90000000</v>
      </c>
      <c r="G138" s="122"/>
    </row>
    <row r="139" spans="1:7" s="149" customFormat="1" ht="25.5">
      <c r="A139" s="363">
        <v>2</v>
      </c>
      <c r="B139" s="150" t="s">
        <v>951</v>
      </c>
      <c r="C139" s="156" t="s">
        <v>959</v>
      </c>
      <c r="D139" s="151">
        <v>1</v>
      </c>
      <c r="E139" s="152">
        <v>50000000</v>
      </c>
      <c r="G139" s="122"/>
    </row>
    <row r="140" spans="1:7" s="149" customFormat="1" ht="51">
      <c r="A140" s="167">
        <v>3</v>
      </c>
      <c r="B140" s="150" t="s">
        <v>952</v>
      </c>
      <c r="C140" s="156" t="s">
        <v>959</v>
      </c>
      <c r="D140" s="151">
        <v>1</v>
      </c>
      <c r="E140" s="152">
        <v>200000000</v>
      </c>
      <c r="G140" s="122"/>
    </row>
    <row r="141" spans="1:7" s="149" customFormat="1" ht="25.5">
      <c r="A141" s="363">
        <v>4</v>
      </c>
      <c r="B141" s="150" t="s">
        <v>953</v>
      </c>
      <c r="C141" s="156" t="s">
        <v>959</v>
      </c>
      <c r="D141" s="151">
        <v>1</v>
      </c>
      <c r="E141" s="152">
        <v>180000000</v>
      </c>
      <c r="G141" s="122"/>
    </row>
    <row r="142" spans="1:7" s="149" customFormat="1" ht="25.5">
      <c r="A142" s="167">
        <v>5</v>
      </c>
      <c r="B142" s="150" t="s">
        <v>954</v>
      </c>
      <c r="C142" s="156" t="s">
        <v>959</v>
      </c>
      <c r="D142" s="151">
        <v>1</v>
      </c>
      <c r="E142" s="152">
        <v>200000000</v>
      </c>
      <c r="G142" s="122"/>
    </row>
    <row r="143" spans="1:7" s="149" customFormat="1" ht="25.5">
      <c r="A143" s="363">
        <v>6</v>
      </c>
      <c r="B143" s="150" t="s">
        <v>955</v>
      </c>
      <c r="C143" s="156" t="s">
        <v>959</v>
      </c>
      <c r="D143" s="151">
        <v>1</v>
      </c>
      <c r="E143" s="152">
        <v>200000000</v>
      </c>
      <c r="G143" s="122"/>
    </row>
    <row r="144" spans="1:7" s="149" customFormat="1" ht="25.5">
      <c r="A144" s="167">
        <v>7</v>
      </c>
      <c r="B144" s="150" t="s">
        <v>956</v>
      </c>
      <c r="C144" s="156" t="s">
        <v>959</v>
      </c>
      <c r="D144" s="151">
        <v>1</v>
      </c>
      <c r="E144" s="152">
        <v>65000000</v>
      </c>
      <c r="G144" s="122"/>
    </row>
    <row r="145" spans="1:11" s="149" customFormat="1" ht="51">
      <c r="A145" s="363">
        <v>8</v>
      </c>
      <c r="B145" s="150" t="s">
        <v>957</v>
      </c>
      <c r="C145" s="156" t="s">
        <v>959</v>
      </c>
      <c r="D145" s="151">
        <v>1</v>
      </c>
      <c r="E145" s="152">
        <v>50000000</v>
      </c>
      <c r="G145" s="122"/>
    </row>
    <row r="146" spans="1:11" s="149" customFormat="1" ht="38.25">
      <c r="A146" s="363">
        <v>9</v>
      </c>
      <c r="B146" s="150" t="s">
        <v>958</v>
      </c>
      <c r="C146" s="156" t="s">
        <v>959</v>
      </c>
      <c r="D146" s="151">
        <v>1</v>
      </c>
      <c r="E146" s="152">
        <v>130000000</v>
      </c>
      <c r="G146" s="122"/>
    </row>
    <row r="147" spans="1:11" s="169" customFormat="1">
      <c r="A147" s="168"/>
      <c r="B147" s="168"/>
      <c r="C147" s="168"/>
      <c r="D147" s="168"/>
      <c r="E147" s="168"/>
      <c r="G147" s="124"/>
    </row>
    <row r="148" spans="1:11" s="170" customFormat="1">
      <c r="A148" s="389" t="s">
        <v>213</v>
      </c>
      <c r="B148" s="389"/>
      <c r="C148" s="389"/>
      <c r="D148" s="389"/>
      <c r="E148" s="64">
        <f>E7+E10+E14+E18+E78+E87+E93+E96+E99+E103+E110+E130+E134+E137</f>
        <v>11986588560</v>
      </c>
      <c r="F148" s="169"/>
      <c r="G148" s="124"/>
      <c r="H148" s="169"/>
      <c r="I148" s="169"/>
      <c r="J148" s="169"/>
      <c r="K148" s="169"/>
    </row>
    <row r="149" spans="1:11" s="170" customFormat="1">
      <c r="A149" s="171"/>
      <c r="B149" s="172"/>
      <c r="D149" s="173"/>
      <c r="E149" s="172"/>
      <c r="F149" s="169"/>
      <c r="G149" s="124"/>
      <c r="H149" s="169"/>
      <c r="I149" s="169"/>
      <c r="J149" s="169"/>
      <c r="K149" s="169"/>
    </row>
    <row r="150" spans="1:11" s="180" customFormat="1">
      <c r="A150" s="174"/>
      <c r="B150" s="175"/>
      <c r="C150" s="176"/>
      <c r="D150" s="177"/>
      <c r="E150" s="178"/>
      <c r="F150" s="179"/>
      <c r="G150" s="125"/>
      <c r="H150" s="179"/>
      <c r="I150" s="179"/>
      <c r="J150" s="179"/>
      <c r="K150" s="179"/>
    </row>
    <row r="151" spans="1:11" s="180" customFormat="1">
      <c r="A151" s="179"/>
      <c r="B151" s="181"/>
      <c r="C151" s="176"/>
      <c r="D151" s="177"/>
      <c r="E151" s="178"/>
      <c r="F151" s="179"/>
      <c r="G151" s="125"/>
      <c r="H151" s="179"/>
      <c r="I151" s="179"/>
      <c r="J151" s="179"/>
      <c r="K151" s="179"/>
    </row>
    <row r="152" spans="1:11" s="180" customFormat="1">
      <c r="A152" s="179"/>
      <c r="B152" s="181"/>
      <c r="C152" s="176"/>
      <c r="D152" s="182"/>
      <c r="E152" s="178"/>
      <c r="F152" s="179"/>
      <c r="G152" s="125"/>
      <c r="H152" s="179"/>
      <c r="I152" s="179"/>
      <c r="J152" s="179"/>
      <c r="K152" s="179"/>
    </row>
    <row r="153" spans="1:11" s="180" customFormat="1">
      <c r="A153" s="179"/>
      <c r="B153" s="181"/>
      <c r="C153" s="183"/>
      <c r="D153" s="182"/>
      <c r="E153" s="178"/>
      <c r="F153" s="179"/>
      <c r="G153" s="125"/>
      <c r="H153" s="179"/>
      <c r="I153" s="179"/>
      <c r="J153" s="179"/>
      <c r="K153" s="179"/>
    </row>
    <row r="154" spans="1:11" s="170" customFormat="1">
      <c r="A154" s="169"/>
      <c r="B154" s="146"/>
      <c r="C154" s="184"/>
      <c r="D154" s="146"/>
      <c r="E154" s="178"/>
      <c r="F154" s="169"/>
      <c r="G154" s="124"/>
      <c r="H154" s="169"/>
      <c r="I154" s="169"/>
      <c r="J154" s="169"/>
      <c r="K154" s="169"/>
    </row>
    <row r="155" spans="1:11" s="187" customFormat="1">
      <c r="A155" s="144"/>
      <c r="B155" s="287"/>
      <c r="C155" s="185"/>
      <c r="D155" s="186"/>
      <c r="E155" s="178"/>
      <c r="F155" s="144"/>
      <c r="G155" s="95"/>
      <c r="H155" s="144"/>
      <c r="I155" s="144"/>
      <c r="J155" s="144"/>
      <c r="K155" s="144"/>
    </row>
    <row r="156" spans="1:11" s="187" customFormat="1">
      <c r="A156" s="144"/>
      <c r="B156" s="287"/>
      <c r="C156" s="184"/>
      <c r="D156" s="146"/>
      <c r="E156" s="146"/>
      <c r="F156" s="144"/>
      <c r="G156" s="95"/>
      <c r="H156" s="144"/>
      <c r="I156" s="144"/>
      <c r="J156" s="144"/>
      <c r="K156" s="144"/>
    </row>
    <row r="157" spans="1:11" s="187" customFormat="1">
      <c r="A157" s="144"/>
      <c r="B157" s="287"/>
      <c r="C157" s="143"/>
      <c r="D157" s="287"/>
      <c r="E157" s="287"/>
      <c r="F157" s="144"/>
      <c r="G157" s="95"/>
      <c r="H157" s="144"/>
      <c r="I157" s="144"/>
      <c r="J157" s="144"/>
      <c r="K157" s="144"/>
    </row>
    <row r="158" spans="1:11" s="187" customFormat="1">
      <c r="A158" s="144"/>
      <c r="B158" s="287"/>
      <c r="C158" s="390"/>
      <c r="D158" s="390"/>
      <c r="E158" s="287"/>
      <c r="F158" s="144"/>
      <c r="G158" s="95"/>
      <c r="H158" s="144"/>
      <c r="I158" s="144"/>
      <c r="J158" s="144"/>
      <c r="K158" s="144"/>
    </row>
    <row r="160" spans="1:11">
      <c r="A160" s="391"/>
      <c r="B160" s="391"/>
      <c r="C160" s="391"/>
      <c r="D160" s="391"/>
      <c r="E160" s="391"/>
    </row>
    <row r="161" spans="2:5">
      <c r="B161" s="188"/>
    </row>
    <row r="162" spans="2:5">
      <c r="B162" s="188"/>
    </row>
    <row r="165" spans="2:5">
      <c r="B165" s="144"/>
      <c r="C165" s="144"/>
      <c r="D165" s="144"/>
      <c r="E165" s="144"/>
    </row>
    <row r="238" spans="1:3">
      <c r="A238" s="391"/>
      <c r="B238" s="391"/>
      <c r="C238" s="391"/>
    </row>
  </sheetData>
  <mergeCells count="4">
    <mergeCell ref="A148:D148"/>
    <mergeCell ref="C158:D158"/>
    <mergeCell ref="A160:E160"/>
    <mergeCell ref="A238:C238"/>
  </mergeCells>
  <printOptions horizontalCentered="1"/>
  <pageMargins left="0.98425196850393704" right="0.39370078740157483" top="0.78740157480314965" bottom="1.1811023622047245" header="0.31496062992125984" footer="0.31496062992125984"/>
  <pageSetup paperSize="10001" scale="80" orientation="portrait" horizontalDpi="4294967293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8">
    <tabColor rgb="FFFFFF00"/>
  </sheetPr>
  <dimension ref="A1:G237"/>
  <sheetViews>
    <sheetView tabSelected="1" view="pageBreakPreview" topLeftCell="A66" zoomScaleNormal="90" zoomScaleSheetLayoutView="100" workbookViewId="0">
      <selection activeCell="A58" sqref="A58:XFD58"/>
    </sheetView>
  </sheetViews>
  <sheetFormatPr defaultRowHeight="12.75"/>
  <cols>
    <col min="1" max="1" width="10" style="303" customWidth="1"/>
    <col min="2" max="2" width="37.7109375" style="290" customWidth="1"/>
    <col min="3" max="3" width="35.7109375" style="290" customWidth="1"/>
    <col min="4" max="4" width="11.7109375" style="290" customWidth="1"/>
    <col min="5" max="5" width="18.42578125" style="290" customWidth="1"/>
    <col min="6" max="6" width="9.140625" style="304"/>
    <col min="7" max="7" width="9.140625" style="290"/>
    <col min="8" max="8" width="10.42578125" style="290" bestFit="1" customWidth="1"/>
    <col min="9" max="16384" width="9.140625" style="290"/>
  </cols>
  <sheetData>
    <row r="1" spans="1:6" s="292" customFormat="1">
      <c r="A1" s="291" t="s">
        <v>0</v>
      </c>
      <c r="B1" s="292" t="s">
        <v>246</v>
      </c>
      <c r="F1" s="293"/>
    </row>
    <row r="2" spans="1:6" s="292" customFormat="1" ht="25.5">
      <c r="A2" s="291" t="s">
        <v>1</v>
      </c>
      <c r="B2" s="292" t="s">
        <v>195</v>
      </c>
      <c r="F2" s="293"/>
    </row>
    <row r="3" spans="1:6" s="292" customFormat="1">
      <c r="A3" s="294"/>
      <c r="F3" s="293"/>
    </row>
    <row r="4" spans="1:6" s="207" customFormat="1" ht="38.25">
      <c r="A4" s="61" t="s">
        <v>243</v>
      </c>
      <c r="B4" s="61" t="s">
        <v>244</v>
      </c>
      <c r="C4" s="61" t="s">
        <v>3</v>
      </c>
      <c r="D4" s="61" t="s">
        <v>4</v>
      </c>
      <c r="E4" s="62" t="s">
        <v>245</v>
      </c>
      <c r="F4" s="295"/>
    </row>
    <row r="5" spans="1:6" s="209" customFormat="1">
      <c r="A5" s="58">
        <v>1</v>
      </c>
      <c r="B5" s="58">
        <v>2</v>
      </c>
      <c r="C5" s="58">
        <v>3</v>
      </c>
      <c r="D5" s="58">
        <v>4</v>
      </c>
      <c r="E5" s="208">
        <v>5</v>
      </c>
      <c r="F5" s="296"/>
    </row>
    <row r="6" spans="1:6" s="72" customFormat="1" ht="25.5">
      <c r="A6" s="7" t="s">
        <v>221</v>
      </c>
      <c r="B6" s="22" t="s">
        <v>5</v>
      </c>
      <c r="C6" s="22"/>
      <c r="D6" s="22"/>
      <c r="E6" s="307">
        <f>SUM(E7:E19)</f>
        <v>1532850050</v>
      </c>
      <c r="F6" s="297"/>
    </row>
    <row r="7" spans="1:6" s="72" customFormat="1">
      <c r="A7" s="50">
        <v>1</v>
      </c>
      <c r="B7" s="20" t="s">
        <v>300</v>
      </c>
      <c r="C7" s="20" t="s">
        <v>26</v>
      </c>
      <c r="D7" s="237">
        <v>1</v>
      </c>
      <c r="E7" s="308">
        <v>12400000</v>
      </c>
      <c r="F7" s="297"/>
    </row>
    <row r="8" spans="1:6" s="72" customFormat="1" ht="25.5">
      <c r="A8" s="50">
        <v>2</v>
      </c>
      <c r="B8" s="20" t="s">
        <v>97</v>
      </c>
      <c r="C8" s="20" t="s">
        <v>312</v>
      </c>
      <c r="D8" s="237">
        <v>1</v>
      </c>
      <c r="E8" s="309">
        <v>123000000</v>
      </c>
      <c r="F8" s="297"/>
    </row>
    <row r="9" spans="1:6" s="72" customFormat="1">
      <c r="A9" s="50">
        <v>3</v>
      </c>
      <c r="B9" s="20" t="s">
        <v>118</v>
      </c>
      <c r="C9" s="20" t="s">
        <v>191</v>
      </c>
      <c r="D9" s="237">
        <v>1</v>
      </c>
      <c r="E9" s="301">
        <v>303206050</v>
      </c>
      <c r="F9" s="297"/>
    </row>
    <row r="10" spans="1:6" s="72" customFormat="1" ht="25.5">
      <c r="A10" s="50">
        <v>4</v>
      </c>
      <c r="B10" s="20" t="s">
        <v>960</v>
      </c>
      <c r="C10" s="20" t="s">
        <v>961</v>
      </c>
      <c r="D10" s="237">
        <v>1</v>
      </c>
      <c r="E10" s="301">
        <v>59000000</v>
      </c>
      <c r="F10" s="297"/>
    </row>
    <row r="11" spans="1:6" s="72" customFormat="1">
      <c r="A11" s="50">
        <v>5</v>
      </c>
      <c r="B11" s="20" t="s">
        <v>98</v>
      </c>
      <c r="C11" s="25" t="s">
        <v>314</v>
      </c>
      <c r="D11" s="237">
        <v>1</v>
      </c>
      <c r="E11" s="301">
        <v>62985000</v>
      </c>
      <c r="F11" s="297"/>
    </row>
    <row r="12" spans="1:6" s="72" customFormat="1" ht="25.5">
      <c r="A12" s="50">
        <v>6</v>
      </c>
      <c r="B12" s="231" t="s">
        <v>119</v>
      </c>
      <c r="C12" s="231" t="s">
        <v>315</v>
      </c>
      <c r="D12" s="237">
        <v>1</v>
      </c>
      <c r="E12" s="301">
        <v>32038000</v>
      </c>
      <c r="F12" s="297"/>
    </row>
    <row r="13" spans="1:6" s="72" customFormat="1" ht="25.5">
      <c r="A13" s="50">
        <v>7</v>
      </c>
      <c r="B13" s="20" t="s">
        <v>120</v>
      </c>
      <c r="C13" s="20" t="s">
        <v>286</v>
      </c>
      <c r="D13" s="237">
        <v>1</v>
      </c>
      <c r="E13" s="301">
        <v>18185000</v>
      </c>
      <c r="F13" s="297"/>
    </row>
    <row r="14" spans="1:6" s="72" customFormat="1" ht="25.5">
      <c r="A14" s="50">
        <v>8</v>
      </c>
      <c r="B14" s="20" t="s">
        <v>138</v>
      </c>
      <c r="C14" s="20" t="s">
        <v>316</v>
      </c>
      <c r="D14" s="237">
        <v>1</v>
      </c>
      <c r="E14" s="301">
        <v>114390000</v>
      </c>
      <c r="F14" s="297"/>
    </row>
    <row r="15" spans="1:6" s="72" customFormat="1" ht="25.5">
      <c r="A15" s="50">
        <v>9</v>
      </c>
      <c r="B15" s="20" t="s">
        <v>301</v>
      </c>
      <c r="C15" s="20" t="s">
        <v>317</v>
      </c>
      <c r="D15" s="237">
        <v>1</v>
      </c>
      <c r="E15" s="301">
        <v>39660000</v>
      </c>
      <c r="F15" s="297"/>
    </row>
    <row r="16" spans="1:6" s="72" customFormat="1">
      <c r="A16" s="50">
        <v>10</v>
      </c>
      <c r="B16" s="231" t="s">
        <v>99</v>
      </c>
      <c r="C16" s="231" t="s">
        <v>284</v>
      </c>
      <c r="D16" s="237">
        <v>1</v>
      </c>
      <c r="E16" s="301">
        <v>57800000</v>
      </c>
      <c r="F16" s="297"/>
    </row>
    <row r="17" spans="1:6" s="72" customFormat="1" ht="25.5">
      <c r="A17" s="50">
        <v>11</v>
      </c>
      <c r="B17" s="20" t="s">
        <v>302</v>
      </c>
      <c r="C17" s="20" t="s">
        <v>318</v>
      </c>
      <c r="D17" s="237">
        <v>1</v>
      </c>
      <c r="E17" s="301">
        <v>417936000</v>
      </c>
      <c r="F17" s="297"/>
    </row>
    <row r="18" spans="1:6" s="72" customFormat="1">
      <c r="A18" s="50">
        <v>12</v>
      </c>
      <c r="B18" s="20" t="s">
        <v>24</v>
      </c>
      <c r="C18" s="20" t="s">
        <v>319</v>
      </c>
      <c r="D18" s="237">
        <v>1</v>
      </c>
      <c r="E18" s="309">
        <v>219250000</v>
      </c>
      <c r="F18" s="297"/>
    </row>
    <row r="19" spans="1:6" s="72" customFormat="1" ht="25.5">
      <c r="A19" s="50">
        <v>13</v>
      </c>
      <c r="B19" s="20" t="s">
        <v>821</v>
      </c>
      <c r="C19" s="20" t="s">
        <v>822</v>
      </c>
      <c r="D19" s="237">
        <v>1</v>
      </c>
      <c r="E19" s="309">
        <v>73000000</v>
      </c>
      <c r="F19" s="297"/>
    </row>
    <row r="20" spans="1:6" s="72" customFormat="1">
      <c r="A20" s="50"/>
      <c r="B20" s="20"/>
      <c r="C20" s="20"/>
      <c r="D20" s="237"/>
      <c r="E20" s="309"/>
      <c r="F20" s="297"/>
    </row>
    <row r="21" spans="1:6" s="72" customFormat="1" ht="25.5">
      <c r="A21" s="7" t="s">
        <v>222</v>
      </c>
      <c r="B21" s="22" t="s">
        <v>12</v>
      </c>
      <c r="C21" s="20"/>
      <c r="D21" s="310"/>
      <c r="E21" s="311">
        <f>SUM(E22)</f>
        <v>127200000</v>
      </c>
      <c r="F21" s="297"/>
    </row>
    <row r="22" spans="1:6" s="72" customFormat="1" ht="25.5">
      <c r="A22" s="50">
        <v>1</v>
      </c>
      <c r="B22" s="20" t="s">
        <v>13</v>
      </c>
      <c r="C22" s="299" t="s">
        <v>192</v>
      </c>
      <c r="D22" s="237">
        <v>1</v>
      </c>
      <c r="E22" s="301">
        <v>127200000</v>
      </c>
      <c r="F22" s="297"/>
    </row>
    <row r="23" spans="1:6" s="72" customFormat="1">
      <c r="A23" s="50"/>
      <c r="B23" s="20"/>
      <c r="C23" s="299"/>
      <c r="D23" s="237"/>
      <c r="E23" s="301"/>
      <c r="F23" s="297"/>
    </row>
    <row r="24" spans="1:6" s="72" customFormat="1">
      <c r="A24" s="7" t="s">
        <v>223</v>
      </c>
      <c r="B24" s="22" t="s">
        <v>14</v>
      </c>
      <c r="C24" s="20"/>
      <c r="D24" s="310"/>
      <c r="E24" s="312">
        <f>SUM(E25)</f>
        <v>17500000</v>
      </c>
      <c r="F24" s="297"/>
    </row>
    <row r="25" spans="1:6" s="72" customFormat="1" ht="25.5">
      <c r="A25" s="50">
        <v>1</v>
      </c>
      <c r="B25" s="20" t="s">
        <v>15</v>
      </c>
      <c r="C25" s="20" t="s">
        <v>249</v>
      </c>
      <c r="D25" s="237">
        <v>1</v>
      </c>
      <c r="E25" s="309">
        <v>17500000</v>
      </c>
      <c r="F25" s="297"/>
    </row>
    <row r="26" spans="1:6" s="72" customFormat="1">
      <c r="A26" s="50"/>
      <c r="B26" s="20"/>
      <c r="C26" s="20"/>
      <c r="D26" s="237"/>
      <c r="E26" s="309"/>
      <c r="F26" s="297"/>
    </row>
    <row r="27" spans="1:6" s="72" customFormat="1" ht="25.5">
      <c r="A27" s="7" t="s">
        <v>232</v>
      </c>
      <c r="B27" s="22" t="s">
        <v>34</v>
      </c>
      <c r="C27" s="20"/>
      <c r="D27" s="310"/>
      <c r="E27" s="311">
        <f>SUM(E28:E29)</f>
        <v>89900000</v>
      </c>
      <c r="F27" s="297"/>
    </row>
    <row r="28" spans="1:6" s="72" customFormat="1" ht="25.5">
      <c r="A28" s="50">
        <v>1</v>
      </c>
      <c r="B28" s="20" t="s">
        <v>962</v>
      </c>
      <c r="C28" s="20" t="s">
        <v>964</v>
      </c>
      <c r="D28" s="237">
        <v>1</v>
      </c>
      <c r="E28" s="308">
        <v>22870000</v>
      </c>
      <c r="F28" s="297"/>
    </row>
    <row r="29" spans="1:6" s="72" customFormat="1" ht="25.5">
      <c r="A29" s="50"/>
      <c r="B29" s="20" t="s">
        <v>963</v>
      </c>
      <c r="C29" s="20" t="s">
        <v>965</v>
      </c>
      <c r="D29" s="237">
        <v>1</v>
      </c>
      <c r="E29" s="308">
        <v>67030000</v>
      </c>
      <c r="F29" s="297"/>
    </row>
    <row r="30" spans="1:6" s="72" customFormat="1">
      <c r="A30" s="50"/>
      <c r="B30" s="20"/>
      <c r="C30" s="20"/>
      <c r="D30" s="237"/>
      <c r="E30" s="308"/>
      <c r="F30" s="297"/>
    </row>
    <row r="31" spans="1:6" s="72" customFormat="1" ht="25.5">
      <c r="A31" s="7" t="s">
        <v>225</v>
      </c>
      <c r="B31" s="313" t="s">
        <v>844</v>
      </c>
      <c r="C31" s="231"/>
      <c r="D31" s="314"/>
      <c r="E31" s="311">
        <f>SUM(E32)</f>
        <v>20857000</v>
      </c>
      <c r="F31" s="297"/>
    </row>
    <row r="32" spans="1:6" s="72" customFormat="1">
      <c r="A32" s="50">
        <v>1</v>
      </c>
      <c r="B32" s="231" t="s">
        <v>679</v>
      </c>
      <c r="C32" s="231" t="s">
        <v>820</v>
      </c>
      <c r="D32" s="237">
        <v>1</v>
      </c>
      <c r="E32" s="309">
        <v>20857000</v>
      </c>
      <c r="F32" s="297"/>
    </row>
    <row r="33" spans="1:6" s="72" customFormat="1">
      <c r="A33" s="50"/>
      <c r="B33" s="31"/>
      <c r="C33" s="315"/>
      <c r="D33" s="315"/>
      <c r="E33" s="311"/>
      <c r="F33" s="297"/>
    </row>
    <row r="34" spans="1:6" s="72" customFormat="1" ht="51">
      <c r="A34" s="7" t="s">
        <v>224</v>
      </c>
      <c r="B34" s="316" t="s">
        <v>250</v>
      </c>
      <c r="C34" s="315"/>
      <c r="D34" s="315"/>
      <c r="E34" s="311">
        <f>SUM(E35:E36)</f>
        <v>2327373400</v>
      </c>
      <c r="F34" s="297"/>
    </row>
    <row r="35" spans="1:6" s="72" customFormat="1" ht="38.25">
      <c r="A35" s="50">
        <v>1</v>
      </c>
      <c r="B35" s="317" t="s">
        <v>251</v>
      </c>
      <c r="C35" s="317" t="s">
        <v>252</v>
      </c>
      <c r="D35" s="237">
        <v>1</v>
      </c>
      <c r="E35" s="318">
        <v>1405545200</v>
      </c>
      <c r="F35" s="297"/>
    </row>
    <row r="36" spans="1:6" s="72" customFormat="1" ht="25.5">
      <c r="A36" s="50">
        <v>2</v>
      </c>
      <c r="B36" s="319" t="s">
        <v>966</v>
      </c>
      <c r="C36" s="319" t="s">
        <v>967</v>
      </c>
      <c r="D36" s="237">
        <v>1</v>
      </c>
      <c r="E36" s="320">
        <v>921828200</v>
      </c>
      <c r="F36" s="297"/>
    </row>
    <row r="37" spans="1:6" s="72" customFormat="1">
      <c r="A37" s="50"/>
      <c r="B37" s="319"/>
      <c r="C37" s="321"/>
      <c r="D37" s="237"/>
      <c r="E37" s="320"/>
      <c r="F37" s="297"/>
    </row>
    <row r="38" spans="1:6" s="72" customFormat="1" ht="25.5">
      <c r="A38" s="7" t="s">
        <v>226</v>
      </c>
      <c r="B38" s="31" t="s">
        <v>16</v>
      </c>
      <c r="C38" s="315"/>
      <c r="D38" s="315"/>
      <c r="E38" s="311">
        <f>SUM(E39:E44)</f>
        <v>940817300</v>
      </c>
      <c r="F38" s="297"/>
    </row>
    <row r="39" spans="1:6" s="72" customFormat="1" ht="38.25">
      <c r="A39" s="50">
        <v>1</v>
      </c>
      <c r="B39" s="317" t="s">
        <v>968</v>
      </c>
      <c r="C39" s="317" t="s">
        <v>972</v>
      </c>
      <c r="D39" s="322">
        <v>1</v>
      </c>
      <c r="E39" s="320">
        <v>108344500</v>
      </c>
      <c r="F39" s="297"/>
    </row>
    <row r="40" spans="1:6" s="72" customFormat="1" ht="51">
      <c r="A40" s="50">
        <v>2</v>
      </c>
      <c r="B40" s="317" t="s">
        <v>969</v>
      </c>
      <c r="C40" s="317" t="s">
        <v>973</v>
      </c>
      <c r="D40" s="237">
        <v>1</v>
      </c>
      <c r="E40" s="320">
        <v>81916000</v>
      </c>
      <c r="F40" s="297"/>
    </row>
    <row r="41" spans="1:6" s="72" customFormat="1" ht="51">
      <c r="A41" s="50">
        <v>3</v>
      </c>
      <c r="B41" s="317" t="s">
        <v>17</v>
      </c>
      <c r="C41" s="317" t="s">
        <v>974</v>
      </c>
      <c r="D41" s="237">
        <v>1</v>
      </c>
      <c r="E41" s="320">
        <v>10228000</v>
      </c>
      <c r="F41" s="297"/>
    </row>
    <row r="42" spans="1:6" s="72" customFormat="1" ht="25.5">
      <c r="A42" s="50">
        <v>4</v>
      </c>
      <c r="B42" s="323" t="s">
        <v>970</v>
      </c>
      <c r="C42" s="323" t="s">
        <v>975</v>
      </c>
      <c r="D42" s="237">
        <v>1</v>
      </c>
      <c r="E42" s="320">
        <v>36512000</v>
      </c>
      <c r="F42" s="297"/>
    </row>
    <row r="43" spans="1:6" s="72" customFormat="1" ht="25.5">
      <c r="A43" s="50">
        <v>5</v>
      </c>
      <c r="B43" s="323" t="s">
        <v>976</v>
      </c>
      <c r="C43" s="323" t="s">
        <v>977</v>
      </c>
      <c r="D43" s="237">
        <v>1</v>
      </c>
      <c r="E43" s="320">
        <v>24416600</v>
      </c>
      <c r="F43" s="297"/>
    </row>
    <row r="44" spans="1:6" s="72" customFormat="1" ht="63.75">
      <c r="A44" s="50">
        <v>6</v>
      </c>
      <c r="B44" s="323" t="s">
        <v>971</v>
      </c>
      <c r="C44" s="323" t="s">
        <v>978</v>
      </c>
      <c r="D44" s="237">
        <v>1</v>
      </c>
      <c r="E44" s="320">
        <v>679400200</v>
      </c>
      <c r="F44" s="297"/>
    </row>
    <row r="45" spans="1:6" s="72" customFormat="1">
      <c r="A45" s="50"/>
      <c r="B45" s="323"/>
      <c r="C45" s="25"/>
      <c r="D45" s="237"/>
      <c r="E45" s="320"/>
      <c r="F45" s="297"/>
    </row>
    <row r="46" spans="1:6" s="72" customFormat="1" ht="25.5">
      <c r="A46" s="7" t="s">
        <v>228</v>
      </c>
      <c r="B46" s="31" t="s">
        <v>18</v>
      </c>
      <c r="C46" s="324"/>
      <c r="D46" s="325"/>
      <c r="E46" s="311">
        <f>SUM(E47:E57)</f>
        <v>1331058780</v>
      </c>
      <c r="F46" s="297"/>
    </row>
    <row r="47" spans="1:6" s="72" customFormat="1" ht="25.5">
      <c r="A47" s="50">
        <v>1</v>
      </c>
      <c r="B47" s="317" t="s">
        <v>979</v>
      </c>
      <c r="C47" s="231" t="s">
        <v>987</v>
      </c>
      <c r="D47" s="237">
        <v>1</v>
      </c>
      <c r="E47" s="318">
        <v>32907000</v>
      </c>
      <c r="F47" s="297"/>
    </row>
    <row r="48" spans="1:6" s="72" customFormat="1" ht="38.25">
      <c r="A48" s="50">
        <v>2</v>
      </c>
      <c r="B48" s="323" t="s">
        <v>253</v>
      </c>
      <c r="C48" s="323" t="s">
        <v>287</v>
      </c>
      <c r="D48" s="237">
        <v>1</v>
      </c>
      <c r="E48" s="320">
        <v>26578000</v>
      </c>
      <c r="F48" s="297"/>
    </row>
    <row r="49" spans="1:6" s="72" customFormat="1" ht="38.25">
      <c r="A49" s="50">
        <v>3</v>
      </c>
      <c r="B49" s="317" t="s">
        <v>980</v>
      </c>
      <c r="C49" s="317" t="s">
        <v>988</v>
      </c>
      <c r="D49" s="237">
        <v>1</v>
      </c>
      <c r="E49" s="320">
        <v>80281580</v>
      </c>
      <c r="F49" s="297"/>
    </row>
    <row r="50" spans="1:6" s="72" customFormat="1" ht="51">
      <c r="A50" s="50">
        <v>4</v>
      </c>
      <c r="B50" s="317" t="s">
        <v>986</v>
      </c>
      <c r="C50" s="317" t="s">
        <v>989</v>
      </c>
      <c r="D50" s="237">
        <v>1</v>
      </c>
      <c r="E50" s="320">
        <v>93900000</v>
      </c>
      <c r="F50" s="297"/>
    </row>
    <row r="51" spans="1:6" s="72" customFormat="1" ht="25.5">
      <c r="A51" s="50">
        <v>5</v>
      </c>
      <c r="B51" s="321" t="s">
        <v>981</v>
      </c>
      <c r="C51" s="321" t="s">
        <v>990</v>
      </c>
      <c r="D51" s="237">
        <v>1</v>
      </c>
      <c r="E51" s="320">
        <v>792447500</v>
      </c>
      <c r="F51" s="297"/>
    </row>
    <row r="52" spans="1:6" s="72" customFormat="1" ht="63.75">
      <c r="A52" s="50">
        <v>6</v>
      </c>
      <c r="B52" s="317" t="s">
        <v>991</v>
      </c>
      <c r="C52" s="317" t="s">
        <v>992</v>
      </c>
      <c r="D52" s="237">
        <v>1</v>
      </c>
      <c r="E52" s="320">
        <v>30920000</v>
      </c>
      <c r="F52" s="297"/>
    </row>
    <row r="53" spans="1:6" s="72" customFormat="1" ht="51">
      <c r="A53" s="50">
        <v>7</v>
      </c>
      <c r="B53" s="317" t="s">
        <v>982</v>
      </c>
      <c r="C53" s="317" t="s">
        <v>993</v>
      </c>
      <c r="D53" s="237">
        <v>1</v>
      </c>
      <c r="E53" s="320">
        <v>39550000</v>
      </c>
      <c r="F53" s="297"/>
    </row>
    <row r="54" spans="1:6" s="72" customFormat="1" ht="38.25">
      <c r="A54" s="50">
        <v>8</v>
      </c>
      <c r="B54" s="317" t="s">
        <v>254</v>
      </c>
      <c r="C54" s="321" t="s">
        <v>994</v>
      </c>
      <c r="D54" s="237">
        <v>1</v>
      </c>
      <c r="E54" s="320">
        <v>60186700</v>
      </c>
      <c r="F54" s="297"/>
    </row>
    <row r="55" spans="1:6" s="72" customFormat="1" ht="25.5">
      <c r="A55" s="50">
        <v>9</v>
      </c>
      <c r="B55" s="323" t="s">
        <v>983</v>
      </c>
      <c r="C55" s="25" t="s">
        <v>995</v>
      </c>
      <c r="D55" s="237">
        <v>1</v>
      </c>
      <c r="E55" s="320">
        <v>23316000</v>
      </c>
      <c r="F55" s="297"/>
    </row>
    <row r="56" spans="1:6" s="72" customFormat="1" ht="38.25">
      <c r="A56" s="50">
        <v>19</v>
      </c>
      <c r="B56" s="317" t="s">
        <v>984</v>
      </c>
      <c r="C56" s="317" t="s">
        <v>996</v>
      </c>
      <c r="D56" s="237">
        <v>1</v>
      </c>
      <c r="E56" s="320">
        <v>103065000</v>
      </c>
      <c r="F56" s="297"/>
    </row>
    <row r="57" spans="1:6" s="72" customFormat="1" ht="51">
      <c r="A57" s="50">
        <v>20</v>
      </c>
      <c r="B57" s="317" t="s">
        <v>985</v>
      </c>
      <c r="C57" s="317" t="s">
        <v>997</v>
      </c>
      <c r="D57" s="237">
        <v>1</v>
      </c>
      <c r="E57" s="320">
        <v>47907000</v>
      </c>
      <c r="F57" s="297"/>
    </row>
    <row r="58" spans="1:6" s="72" customFormat="1">
      <c r="A58" s="50"/>
      <c r="B58" s="317"/>
      <c r="C58" s="321"/>
      <c r="D58" s="237"/>
      <c r="E58" s="320"/>
      <c r="F58" s="297"/>
    </row>
    <row r="59" spans="1:6" s="72" customFormat="1" ht="25.5">
      <c r="A59" s="7" t="s">
        <v>229</v>
      </c>
      <c r="B59" s="22" t="s">
        <v>19</v>
      </c>
      <c r="C59" s="20"/>
      <c r="D59" s="310"/>
      <c r="E59" s="312">
        <f>SUM(E60)</f>
        <v>162718580</v>
      </c>
      <c r="F59" s="297"/>
    </row>
    <row r="60" spans="1:6" s="72" customFormat="1" ht="25.5">
      <c r="A60" s="50">
        <v>1</v>
      </c>
      <c r="B60" s="326" t="s">
        <v>255</v>
      </c>
      <c r="C60" s="299" t="s">
        <v>20</v>
      </c>
      <c r="D60" s="237">
        <v>1</v>
      </c>
      <c r="E60" s="301">
        <v>162718580</v>
      </c>
      <c r="F60" s="297"/>
    </row>
    <row r="61" spans="1:6" s="72" customFormat="1">
      <c r="A61" s="50"/>
      <c r="B61" s="326"/>
      <c r="C61" s="299"/>
      <c r="D61" s="237"/>
      <c r="E61" s="301"/>
      <c r="F61" s="297"/>
    </row>
    <row r="62" spans="1:6" s="72" customFormat="1" ht="25.5">
      <c r="A62" s="7" t="s">
        <v>230</v>
      </c>
      <c r="B62" s="327" t="s">
        <v>21</v>
      </c>
      <c r="C62" s="299"/>
      <c r="D62" s="237"/>
      <c r="E62" s="312">
        <f>SUM(E63)</f>
        <v>47404000</v>
      </c>
      <c r="F62" s="297"/>
    </row>
    <row r="63" spans="1:6" s="72" customFormat="1" ht="25.5">
      <c r="A63" s="50">
        <v>1</v>
      </c>
      <c r="B63" s="328" t="s">
        <v>998</v>
      </c>
      <c r="C63" s="299" t="s">
        <v>999</v>
      </c>
      <c r="D63" s="237">
        <v>1</v>
      </c>
      <c r="E63" s="308">
        <v>47404000</v>
      </c>
      <c r="F63" s="297"/>
    </row>
    <row r="64" spans="1:6" s="72" customFormat="1">
      <c r="A64" s="50"/>
      <c r="B64" s="328"/>
      <c r="C64" s="299"/>
      <c r="D64" s="237"/>
      <c r="E64" s="308"/>
      <c r="F64" s="297"/>
    </row>
    <row r="65" spans="1:7" s="72" customFormat="1" ht="25.5">
      <c r="A65" s="7" t="s">
        <v>231</v>
      </c>
      <c r="B65" s="22" t="s">
        <v>22</v>
      </c>
      <c r="C65" s="20"/>
      <c r="D65" s="237"/>
      <c r="E65" s="312">
        <f>SUM(E66:E69)</f>
        <v>458791000</v>
      </c>
      <c r="F65" s="297"/>
    </row>
    <row r="66" spans="1:7" s="72" customFormat="1" ht="38.25">
      <c r="A66" s="50">
        <v>1</v>
      </c>
      <c r="B66" s="20" t="s">
        <v>1000</v>
      </c>
      <c r="C66" s="20" t="s">
        <v>1001</v>
      </c>
      <c r="D66" s="237">
        <v>1</v>
      </c>
      <c r="E66" s="301">
        <v>137019000</v>
      </c>
      <c r="F66" s="297"/>
    </row>
    <row r="67" spans="1:7" s="72" customFormat="1" ht="38.25">
      <c r="A67" s="50">
        <v>2</v>
      </c>
      <c r="B67" s="231" t="s">
        <v>193</v>
      </c>
      <c r="C67" s="231" t="s">
        <v>1002</v>
      </c>
      <c r="D67" s="237">
        <v>1</v>
      </c>
      <c r="E67" s="301">
        <v>198248000</v>
      </c>
      <c r="F67" s="297"/>
    </row>
    <row r="68" spans="1:7" s="72" customFormat="1" ht="25.5">
      <c r="A68" s="50">
        <v>3</v>
      </c>
      <c r="B68" s="20" t="s">
        <v>23</v>
      </c>
      <c r="C68" s="20" t="s">
        <v>1003</v>
      </c>
      <c r="D68" s="237">
        <v>1</v>
      </c>
      <c r="E68" s="301">
        <v>109414000</v>
      </c>
      <c r="F68" s="297"/>
    </row>
    <row r="69" spans="1:7" s="72" customFormat="1" ht="25.5">
      <c r="A69" s="50">
        <v>4</v>
      </c>
      <c r="B69" s="326" t="s">
        <v>194</v>
      </c>
      <c r="C69" s="326" t="s">
        <v>1004</v>
      </c>
      <c r="D69" s="237">
        <v>1</v>
      </c>
      <c r="E69" s="301">
        <v>14110000</v>
      </c>
      <c r="F69" s="297"/>
    </row>
    <row r="70" spans="1:7" s="72" customFormat="1">
      <c r="A70" s="50"/>
      <c r="B70" s="298"/>
      <c r="C70" s="299"/>
      <c r="D70" s="300"/>
      <c r="E70" s="301"/>
      <c r="F70" s="297"/>
    </row>
    <row r="71" spans="1:7" s="72" customFormat="1">
      <c r="A71" s="392" t="s">
        <v>213</v>
      </c>
      <c r="B71" s="392"/>
      <c r="C71" s="392"/>
      <c r="D71" s="392"/>
      <c r="E71" s="302">
        <f>E65+E62+E59+E46+E38+E34+E31+E27+E24+E21+E6</f>
        <v>7056470110</v>
      </c>
      <c r="F71" s="297"/>
      <c r="G71" s="131"/>
    </row>
    <row r="73" spans="1:7">
      <c r="E73" s="305">
        <f>E71-[3]Sheet1!$P$165</f>
        <v>-903285000</v>
      </c>
    </row>
    <row r="237" spans="1:3">
      <c r="A237" s="393"/>
      <c r="B237" s="393"/>
      <c r="C237" s="393"/>
    </row>
  </sheetData>
  <mergeCells count="2">
    <mergeCell ref="A71:D71"/>
    <mergeCell ref="A237:C237"/>
  </mergeCells>
  <printOptions horizontalCentered="1"/>
  <pageMargins left="0.98425196850393704" right="0.39370078740157483" top="0.78740157480314965" bottom="1.1811023622047245" header="0.31496062992125984" footer="0.31496062992125984"/>
  <pageSetup paperSize="10001" scale="8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tabColor rgb="FFFFFF00"/>
  </sheetPr>
  <dimension ref="A1:F238"/>
  <sheetViews>
    <sheetView view="pageBreakPreview" topLeftCell="C26" zoomScaleSheetLayoutView="100" workbookViewId="0">
      <selection activeCell="C38" sqref="C38"/>
    </sheetView>
  </sheetViews>
  <sheetFormatPr defaultRowHeight="12.75"/>
  <cols>
    <col min="1" max="1" width="10" style="5" customWidth="1"/>
    <col min="2" max="2" width="37.7109375" style="5" customWidth="1"/>
    <col min="3" max="3" width="35.7109375" style="5" customWidth="1"/>
    <col min="4" max="4" width="11.7109375" style="5" customWidth="1"/>
    <col min="5" max="5" width="18.42578125" style="95" customWidth="1"/>
    <col min="6" max="7" width="9.140625" style="5"/>
    <col min="8" max="8" width="10.42578125" style="5" bestFit="1" customWidth="1"/>
    <col min="9" max="16384" width="9.140625" style="5"/>
  </cols>
  <sheetData>
    <row r="1" spans="1:6" s="45" customFormat="1">
      <c r="A1" s="46" t="s">
        <v>0</v>
      </c>
      <c r="B1" s="46" t="s">
        <v>148</v>
      </c>
      <c r="E1" s="81"/>
    </row>
    <row r="2" spans="1:6" s="45" customFormat="1">
      <c r="A2" s="46" t="s">
        <v>1</v>
      </c>
      <c r="B2" s="46" t="s">
        <v>149</v>
      </c>
      <c r="E2" s="81"/>
    </row>
    <row r="4" spans="1:6" s="57" customFormat="1" ht="54.75" customHeight="1">
      <c r="A4" s="61" t="s">
        <v>243</v>
      </c>
      <c r="B4" s="61" t="s">
        <v>244</v>
      </c>
      <c r="C4" s="61" t="s">
        <v>3</v>
      </c>
      <c r="D4" s="61" t="s">
        <v>4</v>
      </c>
      <c r="E4" s="83" t="s">
        <v>245</v>
      </c>
    </row>
    <row r="5" spans="1:6" s="60" customFormat="1">
      <c r="A5" s="58">
        <v>1</v>
      </c>
      <c r="B5" s="59">
        <v>2</v>
      </c>
      <c r="C5" s="59">
        <v>3</v>
      </c>
      <c r="D5" s="59">
        <v>4</v>
      </c>
      <c r="E5" s="126">
        <v>5</v>
      </c>
    </row>
    <row r="6" spans="1:6" ht="33" customHeight="1">
      <c r="A6" s="285" t="s">
        <v>221</v>
      </c>
      <c r="B6" s="56" t="s">
        <v>1015</v>
      </c>
      <c r="C6" s="54"/>
      <c r="D6" s="54"/>
      <c r="E6" s="250">
        <f>SUM(E7)</f>
        <v>18500000</v>
      </c>
      <c r="F6" s="55"/>
    </row>
    <row r="7" spans="1:6" ht="30.75" customHeight="1">
      <c r="A7" s="267">
        <v>1</v>
      </c>
      <c r="B7" s="267" t="s">
        <v>679</v>
      </c>
      <c r="C7" s="267" t="s">
        <v>1016</v>
      </c>
      <c r="D7" s="10">
        <v>1</v>
      </c>
      <c r="E7" s="89">
        <v>18500000</v>
      </c>
      <c r="F7" s="55"/>
    </row>
    <row r="8" spans="1:6">
      <c r="A8" s="267"/>
      <c r="B8" s="15"/>
      <c r="C8" s="15"/>
      <c r="D8" s="10"/>
      <c r="E8" s="89"/>
      <c r="F8" s="55"/>
    </row>
    <row r="9" spans="1:6" ht="33" customHeight="1">
      <c r="A9" s="286" t="s">
        <v>222</v>
      </c>
      <c r="B9" s="268" t="s">
        <v>48</v>
      </c>
      <c r="C9" s="267"/>
      <c r="D9" s="267"/>
      <c r="E9" s="282">
        <f>SUM(E10:E20)</f>
        <v>1149252925</v>
      </c>
      <c r="F9" s="55"/>
    </row>
    <row r="10" spans="1:6" ht="30.75" customHeight="1">
      <c r="A10" s="47">
        <v>1</v>
      </c>
      <c r="B10" s="267" t="s">
        <v>6</v>
      </c>
      <c r="C10" s="15" t="s">
        <v>42</v>
      </c>
      <c r="D10" s="10">
        <v>1</v>
      </c>
      <c r="E10" s="89">
        <v>6900000</v>
      </c>
      <c r="F10" s="55"/>
    </row>
    <row r="11" spans="1:6" ht="43.5" customHeight="1">
      <c r="A11" s="47">
        <v>2</v>
      </c>
      <c r="B11" s="15" t="s">
        <v>7</v>
      </c>
      <c r="C11" s="15" t="s">
        <v>150</v>
      </c>
      <c r="D11" s="10">
        <v>1</v>
      </c>
      <c r="E11" s="89">
        <v>71160000</v>
      </c>
      <c r="F11" s="55"/>
    </row>
    <row r="12" spans="1:6" ht="43.5" customHeight="1">
      <c r="A12" s="47">
        <v>3</v>
      </c>
      <c r="B12" s="15" t="s">
        <v>1005</v>
      </c>
      <c r="C12" s="15" t="s">
        <v>150</v>
      </c>
      <c r="D12" s="10">
        <v>1</v>
      </c>
      <c r="E12" s="89">
        <v>50482000</v>
      </c>
      <c r="F12" s="55"/>
    </row>
    <row r="13" spans="1:6" ht="45" customHeight="1">
      <c r="A13" s="47">
        <v>4</v>
      </c>
      <c r="B13" s="15" t="s">
        <v>151</v>
      </c>
      <c r="C13" s="15" t="s">
        <v>152</v>
      </c>
      <c r="D13" s="10">
        <v>1</v>
      </c>
      <c r="E13" s="89">
        <v>97350000</v>
      </c>
      <c r="F13" s="55"/>
    </row>
    <row r="14" spans="1:6" ht="33.75" customHeight="1">
      <c r="A14" s="47">
        <v>5</v>
      </c>
      <c r="B14" s="15" t="s">
        <v>8</v>
      </c>
      <c r="C14" s="15" t="s">
        <v>43</v>
      </c>
      <c r="D14" s="10">
        <v>1</v>
      </c>
      <c r="E14" s="89">
        <v>54750000</v>
      </c>
      <c r="F14" s="55"/>
    </row>
    <row r="15" spans="1:6" ht="33.75" customHeight="1">
      <c r="A15" s="47">
        <v>6</v>
      </c>
      <c r="B15" s="15" t="s">
        <v>9</v>
      </c>
      <c r="C15" s="15" t="s">
        <v>44</v>
      </c>
      <c r="D15" s="10">
        <v>1</v>
      </c>
      <c r="E15" s="89">
        <v>185463925</v>
      </c>
    </row>
    <row r="16" spans="1:6" ht="33.75" customHeight="1">
      <c r="A16" s="47">
        <v>7</v>
      </c>
      <c r="B16" s="15" t="s">
        <v>153</v>
      </c>
      <c r="C16" s="15" t="s">
        <v>154</v>
      </c>
      <c r="D16" s="10">
        <v>1</v>
      </c>
      <c r="E16" s="89">
        <v>76897000</v>
      </c>
    </row>
    <row r="17" spans="1:6" ht="33.75" customHeight="1">
      <c r="A17" s="47">
        <v>8</v>
      </c>
      <c r="B17" s="15" t="s">
        <v>41</v>
      </c>
      <c r="C17" s="15" t="s">
        <v>155</v>
      </c>
      <c r="D17" s="10">
        <v>1</v>
      </c>
      <c r="E17" s="89">
        <v>4500000</v>
      </c>
    </row>
    <row r="18" spans="1:6" ht="44.25" customHeight="1">
      <c r="A18" s="47">
        <v>9</v>
      </c>
      <c r="B18" s="15" t="s">
        <v>156</v>
      </c>
      <c r="C18" s="15" t="s">
        <v>157</v>
      </c>
      <c r="D18" s="10">
        <v>1</v>
      </c>
      <c r="E18" s="89">
        <v>182000000</v>
      </c>
    </row>
    <row r="19" spans="1:6" ht="31.5" customHeight="1">
      <c r="A19" s="47">
        <v>10</v>
      </c>
      <c r="B19" s="267" t="s">
        <v>24</v>
      </c>
      <c r="C19" s="15" t="s">
        <v>45</v>
      </c>
      <c r="D19" s="10">
        <v>1</v>
      </c>
      <c r="E19" s="89">
        <v>200750000</v>
      </c>
    </row>
    <row r="20" spans="1:6" ht="30.75" customHeight="1">
      <c r="A20" s="47">
        <v>11</v>
      </c>
      <c r="B20" s="15" t="s">
        <v>158</v>
      </c>
      <c r="C20" s="15" t="s">
        <v>44</v>
      </c>
      <c r="D20" s="10">
        <v>1</v>
      </c>
      <c r="E20" s="89">
        <v>219000000</v>
      </c>
    </row>
    <row r="21" spans="1:6">
      <c r="A21" s="267"/>
      <c r="B21" s="15"/>
      <c r="C21" s="15"/>
      <c r="D21" s="10"/>
      <c r="E21" s="89"/>
      <c r="F21" s="55"/>
    </row>
    <row r="22" spans="1:6" ht="25.5">
      <c r="A22" s="286" t="s">
        <v>223</v>
      </c>
      <c r="B22" s="268" t="s">
        <v>32</v>
      </c>
      <c r="C22" s="267"/>
      <c r="D22" s="267"/>
      <c r="E22" s="282">
        <f>SUM(E23:E24)</f>
        <v>265010000</v>
      </c>
    </row>
    <row r="23" spans="1:6" ht="36" customHeight="1">
      <c r="A23" s="47">
        <v>1</v>
      </c>
      <c r="B23" s="15" t="s">
        <v>46</v>
      </c>
      <c r="C23" s="15" t="s">
        <v>159</v>
      </c>
      <c r="D23" s="10">
        <v>1</v>
      </c>
      <c r="E23" s="89">
        <v>41000000</v>
      </c>
    </row>
    <row r="24" spans="1:6" ht="45" customHeight="1">
      <c r="A24" s="47">
        <v>2</v>
      </c>
      <c r="B24" s="15" t="s">
        <v>1006</v>
      </c>
      <c r="C24" s="15" t="s">
        <v>159</v>
      </c>
      <c r="D24" s="10">
        <v>1</v>
      </c>
      <c r="E24" s="273">
        <v>224010000</v>
      </c>
      <c r="F24" s="55"/>
    </row>
    <row r="25" spans="1:6">
      <c r="A25" s="267"/>
      <c r="B25" s="15"/>
      <c r="C25" s="15"/>
      <c r="D25" s="10"/>
      <c r="E25" s="273"/>
      <c r="F25" s="55"/>
    </row>
    <row r="26" spans="1:6" ht="25.5">
      <c r="A26" s="286" t="s">
        <v>232</v>
      </c>
      <c r="B26" s="268" t="s">
        <v>1007</v>
      </c>
      <c r="C26" s="268"/>
      <c r="D26" s="269"/>
      <c r="E26" s="274">
        <f>SUM(E27:E28)</f>
        <v>1531338600</v>
      </c>
      <c r="F26" s="266"/>
    </row>
    <row r="27" spans="1:6" ht="25.5">
      <c r="A27" s="47">
        <v>1</v>
      </c>
      <c r="B27" s="15" t="s">
        <v>1008</v>
      </c>
      <c r="C27" s="15" t="s">
        <v>1011</v>
      </c>
      <c r="D27" s="10">
        <v>1</v>
      </c>
      <c r="E27" s="273">
        <v>25877600</v>
      </c>
      <c r="F27" s="55"/>
    </row>
    <row r="28" spans="1:6" ht="25.5">
      <c r="A28" s="47">
        <v>2</v>
      </c>
      <c r="B28" s="15" t="s">
        <v>1009</v>
      </c>
      <c r="C28" s="15" t="s">
        <v>1010</v>
      </c>
      <c r="D28" s="10">
        <v>1</v>
      </c>
      <c r="E28" s="273">
        <v>1505461000</v>
      </c>
      <c r="F28" s="55"/>
    </row>
    <row r="29" spans="1:6">
      <c r="A29" s="267"/>
      <c r="B29" s="15"/>
      <c r="C29" s="15"/>
      <c r="D29" s="10"/>
      <c r="E29" s="89"/>
      <c r="F29" s="55"/>
    </row>
    <row r="30" spans="1:6" ht="43.5" customHeight="1">
      <c r="A30" s="286" t="s">
        <v>225</v>
      </c>
      <c r="B30" s="268" t="s">
        <v>1012</v>
      </c>
      <c r="C30" s="15"/>
      <c r="D30" s="10"/>
      <c r="E30" s="282">
        <f>SUM(E31)</f>
        <v>24500000</v>
      </c>
      <c r="F30" s="55"/>
    </row>
    <row r="31" spans="1:6" ht="25.5">
      <c r="A31" s="47">
        <v>1</v>
      </c>
      <c r="B31" s="15" t="s">
        <v>1013</v>
      </c>
      <c r="C31" s="15" t="s">
        <v>1014</v>
      </c>
      <c r="D31" s="10">
        <v>1</v>
      </c>
      <c r="E31" s="273">
        <v>24500000</v>
      </c>
      <c r="F31" s="55"/>
    </row>
    <row r="32" spans="1:6">
      <c r="A32" s="267"/>
      <c r="B32" s="15"/>
      <c r="C32" s="15"/>
      <c r="D32" s="10"/>
      <c r="E32" s="89"/>
      <c r="F32" s="55"/>
    </row>
    <row r="33" spans="1:6" ht="19.5" customHeight="1">
      <c r="A33" s="389" t="s">
        <v>213</v>
      </c>
      <c r="B33" s="389"/>
      <c r="C33" s="389"/>
      <c r="D33" s="389"/>
      <c r="E33" s="282">
        <f>E30+E26+E22+E9+E6</f>
        <v>2988601525</v>
      </c>
      <c r="F33" s="55"/>
    </row>
    <row r="34" spans="1:6">
      <c r="A34" s="270"/>
      <c r="B34" s="271"/>
      <c r="C34" s="271"/>
      <c r="D34" s="271"/>
      <c r="E34" s="275"/>
    </row>
    <row r="35" spans="1:6">
      <c r="A35" s="270" t="s">
        <v>262</v>
      </c>
      <c r="B35" s="272"/>
      <c r="C35" s="272"/>
      <c r="D35" s="395"/>
      <c r="E35" s="395"/>
    </row>
    <row r="36" spans="1:6">
      <c r="A36" s="270"/>
      <c r="B36" s="272" t="s">
        <v>263</v>
      </c>
      <c r="C36" s="289"/>
      <c r="D36" s="396">
        <f>E33-[4]Sheet1!$P$64</f>
        <v>0</v>
      </c>
      <c r="E36" s="397"/>
    </row>
    <row r="37" spans="1:6">
      <c r="A37" s="270"/>
      <c r="B37" s="272"/>
      <c r="C37" s="272"/>
      <c r="D37" s="397"/>
      <c r="E37" s="397"/>
    </row>
    <row r="38" spans="1:6">
      <c r="A38" s="270"/>
      <c r="B38" s="272"/>
      <c r="C38" s="272"/>
      <c r="D38" s="272"/>
      <c r="E38" s="276"/>
    </row>
    <row r="39" spans="1:6">
      <c r="A39" s="270"/>
      <c r="B39" s="272"/>
      <c r="C39" s="272"/>
      <c r="D39" s="272"/>
      <c r="E39" s="276"/>
    </row>
    <row r="40" spans="1:6">
      <c r="A40" s="270"/>
      <c r="B40" s="272"/>
      <c r="C40" s="272"/>
      <c r="D40" s="272"/>
      <c r="E40" s="276"/>
    </row>
    <row r="41" spans="1:6">
      <c r="A41" s="270"/>
      <c r="B41" s="272"/>
      <c r="C41" s="272"/>
      <c r="D41" s="398"/>
      <c r="E41" s="398"/>
    </row>
    <row r="42" spans="1:6">
      <c r="A42" s="270"/>
      <c r="B42" s="270"/>
      <c r="C42" s="270"/>
      <c r="D42" s="387"/>
      <c r="E42" s="387"/>
    </row>
    <row r="43" spans="1:6">
      <c r="A43" s="270"/>
      <c r="B43" s="270"/>
      <c r="C43" s="270"/>
      <c r="D43" s="387"/>
      <c r="E43" s="387"/>
    </row>
    <row r="44" spans="1:6">
      <c r="A44" s="270"/>
      <c r="B44" s="270"/>
      <c r="C44" s="270"/>
      <c r="D44" s="270"/>
      <c r="E44" s="124"/>
    </row>
    <row r="45" spans="1:6">
      <c r="A45" s="270"/>
      <c r="B45" s="270"/>
      <c r="C45" s="270"/>
      <c r="D45" s="270"/>
      <c r="E45" s="124"/>
    </row>
    <row r="46" spans="1:6">
      <c r="A46" s="270"/>
      <c r="B46" s="270"/>
      <c r="C46" s="270"/>
      <c r="D46" s="270"/>
      <c r="E46" s="124"/>
    </row>
    <row r="47" spans="1:6">
      <c r="A47" s="270"/>
      <c r="B47" s="270"/>
      <c r="C47" s="270"/>
      <c r="D47" s="270"/>
      <c r="E47" s="124"/>
    </row>
    <row r="48" spans="1:6">
      <c r="A48" s="270"/>
      <c r="B48" s="270"/>
      <c r="C48" s="270"/>
      <c r="D48" s="270"/>
      <c r="E48" s="124"/>
    </row>
    <row r="49" spans="1:5">
      <c r="A49" s="270"/>
      <c r="B49" s="270"/>
      <c r="C49" s="270"/>
      <c r="D49" s="270"/>
      <c r="E49" s="124"/>
    </row>
    <row r="50" spans="1:5">
      <c r="A50" s="270"/>
      <c r="B50" s="270"/>
      <c r="C50" s="270"/>
      <c r="D50" s="270"/>
      <c r="E50" s="124"/>
    </row>
    <row r="51" spans="1:5">
      <c r="A51" s="270"/>
      <c r="B51" s="270"/>
      <c r="C51" s="270"/>
      <c r="D51" s="270"/>
      <c r="E51" s="124"/>
    </row>
    <row r="52" spans="1:5">
      <c r="A52" s="270"/>
      <c r="B52" s="270"/>
      <c r="C52" s="270"/>
      <c r="D52" s="270"/>
      <c r="E52" s="124"/>
    </row>
    <row r="53" spans="1:5">
      <c r="A53" s="270"/>
      <c r="B53" s="270"/>
      <c r="C53" s="270"/>
      <c r="D53" s="270"/>
      <c r="E53" s="124"/>
    </row>
    <row r="54" spans="1:5">
      <c r="A54" s="270"/>
      <c r="B54" s="270"/>
      <c r="C54" s="270"/>
      <c r="D54" s="270"/>
      <c r="E54" s="124"/>
    </row>
    <row r="55" spans="1:5">
      <c r="A55" s="270"/>
      <c r="B55" s="270"/>
      <c r="C55" s="270"/>
      <c r="D55" s="270"/>
      <c r="E55" s="124"/>
    </row>
    <row r="56" spans="1:5">
      <c r="A56" s="270"/>
      <c r="B56" s="270"/>
      <c r="C56" s="270"/>
      <c r="D56" s="270"/>
      <c r="E56" s="124"/>
    </row>
    <row r="57" spans="1:5">
      <c r="A57" s="270"/>
      <c r="B57" s="270"/>
      <c r="C57" s="270"/>
      <c r="D57" s="270"/>
      <c r="E57" s="124"/>
    </row>
    <row r="58" spans="1:5">
      <c r="A58" s="270"/>
      <c r="B58" s="270"/>
      <c r="C58" s="270"/>
      <c r="D58" s="270"/>
      <c r="E58" s="124"/>
    </row>
    <row r="59" spans="1:5">
      <c r="A59" s="270"/>
      <c r="B59" s="270"/>
      <c r="C59" s="270"/>
      <c r="D59" s="270"/>
      <c r="E59" s="124"/>
    </row>
    <row r="60" spans="1:5">
      <c r="A60" s="270"/>
      <c r="B60" s="270"/>
      <c r="C60" s="270"/>
      <c r="D60" s="270"/>
      <c r="E60" s="124"/>
    </row>
    <row r="61" spans="1:5">
      <c r="A61" s="270"/>
      <c r="B61" s="270"/>
      <c r="C61" s="270"/>
      <c r="D61" s="270"/>
      <c r="E61" s="124"/>
    </row>
    <row r="62" spans="1:5">
      <c r="A62" s="270"/>
      <c r="B62" s="270"/>
      <c r="C62" s="270"/>
      <c r="D62" s="270"/>
      <c r="E62" s="124"/>
    </row>
    <row r="63" spans="1:5">
      <c r="A63" s="270"/>
      <c r="B63" s="270"/>
      <c r="C63" s="270"/>
      <c r="D63" s="270"/>
      <c r="E63" s="124"/>
    </row>
    <row r="64" spans="1:5">
      <c r="A64" s="270"/>
      <c r="B64" s="270"/>
      <c r="C64" s="270"/>
      <c r="D64" s="270"/>
      <c r="E64" s="124"/>
    </row>
    <row r="65" spans="1:5">
      <c r="A65" s="270"/>
      <c r="B65" s="270"/>
      <c r="C65" s="270"/>
      <c r="D65" s="270"/>
      <c r="E65" s="124"/>
    </row>
    <row r="66" spans="1:5">
      <c r="A66" s="270"/>
      <c r="B66" s="270"/>
      <c r="C66" s="270"/>
      <c r="D66" s="270"/>
      <c r="E66" s="124"/>
    </row>
    <row r="67" spans="1:5">
      <c r="A67" s="270"/>
      <c r="B67" s="270"/>
      <c r="C67" s="270"/>
      <c r="D67" s="270"/>
      <c r="E67" s="124"/>
    </row>
    <row r="68" spans="1:5">
      <c r="A68" s="270"/>
      <c r="B68" s="270"/>
      <c r="C68" s="270"/>
      <c r="D68" s="270"/>
      <c r="E68" s="124"/>
    </row>
    <row r="69" spans="1:5">
      <c r="A69" s="270"/>
      <c r="B69" s="270"/>
      <c r="C69" s="270"/>
      <c r="D69" s="270"/>
      <c r="E69" s="124"/>
    </row>
    <row r="70" spans="1:5">
      <c r="A70" s="270"/>
      <c r="B70" s="270"/>
      <c r="C70" s="270"/>
      <c r="D70" s="270"/>
      <c r="E70" s="124"/>
    </row>
    <row r="71" spans="1:5">
      <c r="A71" s="270"/>
      <c r="B71" s="270"/>
      <c r="C71" s="270"/>
      <c r="D71" s="270"/>
      <c r="E71" s="124"/>
    </row>
    <row r="72" spans="1:5">
      <c r="A72" s="270"/>
      <c r="B72" s="270"/>
      <c r="C72" s="270"/>
      <c r="D72" s="270"/>
      <c r="E72" s="124"/>
    </row>
    <row r="238" spans="1:3">
      <c r="A238" s="394"/>
      <c r="B238" s="394"/>
      <c r="C238" s="394"/>
    </row>
  </sheetData>
  <mergeCells count="8">
    <mergeCell ref="A238:C238"/>
    <mergeCell ref="D43:E43"/>
    <mergeCell ref="A33:D33"/>
    <mergeCell ref="D35:E35"/>
    <mergeCell ref="D36:E36"/>
    <mergeCell ref="D37:E37"/>
    <mergeCell ref="D41:E41"/>
    <mergeCell ref="D42:E42"/>
  </mergeCells>
  <printOptions horizontalCentered="1"/>
  <pageMargins left="0.98425196850393704" right="0.39370078740157483" top="0.78740157480314965" bottom="1.1811023622047245" header="0.31496062992125984" footer="0.31496062992125984"/>
  <pageSetup paperSize="10001" scale="80" orientation="portrait" horizontalDpi="4294967293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tabColor rgb="FFFFFF00"/>
  </sheetPr>
  <dimension ref="A1:F238"/>
  <sheetViews>
    <sheetView view="pageBreakPreview" topLeftCell="C41" zoomScaleSheetLayoutView="100" workbookViewId="0">
      <selection activeCell="C43" sqref="C43"/>
    </sheetView>
  </sheetViews>
  <sheetFormatPr defaultRowHeight="12.75"/>
  <cols>
    <col min="1" max="1" width="10" style="6" customWidth="1"/>
    <col min="2" max="2" width="37.7109375" style="6" customWidth="1"/>
    <col min="3" max="3" width="35.7109375" style="6" customWidth="1"/>
    <col min="4" max="4" width="11.7109375" style="6" customWidth="1"/>
    <col min="5" max="5" width="18.42578125" style="88" customWidth="1"/>
    <col min="6" max="7" width="9.140625" style="6"/>
    <col min="8" max="8" width="10.42578125" style="6" bestFit="1" customWidth="1"/>
    <col min="9" max="16384" width="9.140625" style="6"/>
  </cols>
  <sheetData>
    <row r="1" spans="1:6" s="4" customFormat="1">
      <c r="A1" s="4" t="s">
        <v>0</v>
      </c>
      <c r="B1" s="4" t="s">
        <v>148</v>
      </c>
      <c r="E1" s="277"/>
    </row>
    <row r="2" spans="1:6" s="4" customFormat="1">
      <c r="A2" s="4" t="s">
        <v>1</v>
      </c>
      <c r="B2" s="4" t="s">
        <v>236</v>
      </c>
      <c r="E2" s="277"/>
    </row>
    <row r="3" spans="1:6" s="4" customFormat="1">
      <c r="E3" s="277"/>
    </row>
    <row r="4" spans="1:6" s="57" customFormat="1" ht="54.75" customHeight="1">
      <c r="A4" s="61" t="s">
        <v>243</v>
      </c>
      <c r="B4" s="61" t="s">
        <v>244</v>
      </c>
      <c r="C4" s="61" t="s">
        <v>3</v>
      </c>
      <c r="D4" s="61" t="s">
        <v>4</v>
      </c>
      <c r="E4" s="83" t="s">
        <v>245</v>
      </c>
    </row>
    <row r="5" spans="1:6" s="60" customFormat="1">
      <c r="A5" s="58">
        <v>1</v>
      </c>
      <c r="B5" s="59">
        <v>2</v>
      </c>
      <c r="C5" s="59">
        <v>3</v>
      </c>
      <c r="D5" s="59">
        <v>4</v>
      </c>
      <c r="E5" s="126">
        <v>5</v>
      </c>
    </row>
    <row r="6" spans="1:6" s="5" customFormat="1" ht="33" customHeight="1">
      <c r="A6" s="285" t="s">
        <v>221</v>
      </c>
      <c r="B6" s="56" t="s">
        <v>1015</v>
      </c>
      <c r="C6" s="54"/>
      <c r="D6" s="54"/>
      <c r="E6" s="250">
        <f>SUM(E7)</f>
        <v>20857320</v>
      </c>
      <c r="F6" s="55"/>
    </row>
    <row r="7" spans="1:6" s="5" customFormat="1" ht="30.75" customHeight="1">
      <c r="A7" s="47">
        <v>1</v>
      </c>
      <c r="B7" s="267" t="s">
        <v>679</v>
      </c>
      <c r="C7" s="267" t="s">
        <v>1016</v>
      </c>
      <c r="D7" s="10">
        <v>1</v>
      </c>
      <c r="E7" s="89">
        <v>20857320</v>
      </c>
      <c r="F7" s="55"/>
    </row>
    <row r="8" spans="1:6" s="5" customFormat="1">
      <c r="A8" s="267"/>
      <c r="B8" s="267"/>
      <c r="C8" s="267"/>
      <c r="D8" s="10"/>
      <c r="E8" s="89"/>
      <c r="F8" s="55"/>
    </row>
    <row r="9" spans="1:6" s="45" customFormat="1" ht="25.5">
      <c r="A9" s="286" t="s">
        <v>222</v>
      </c>
      <c r="B9" s="138" t="s">
        <v>5</v>
      </c>
      <c r="C9" s="139"/>
      <c r="D9" s="10"/>
      <c r="E9" s="278">
        <f>SUM(E10:E19)</f>
        <v>1374146300</v>
      </c>
    </row>
    <row r="10" spans="1:6" s="45" customFormat="1" ht="31.5" customHeight="1">
      <c r="A10" s="47">
        <v>1</v>
      </c>
      <c r="B10" s="1" t="s">
        <v>300</v>
      </c>
      <c r="C10" s="1" t="s">
        <v>39</v>
      </c>
      <c r="D10" s="10">
        <v>1</v>
      </c>
      <c r="E10" s="279">
        <v>18660000</v>
      </c>
    </row>
    <row r="11" spans="1:6" s="45" customFormat="1" ht="58.5" customHeight="1">
      <c r="A11" s="47">
        <v>2</v>
      </c>
      <c r="B11" s="1" t="s">
        <v>117</v>
      </c>
      <c r="C11" s="1" t="s">
        <v>313</v>
      </c>
      <c r="D11" s="10">
        <v>1</v>
      </c>
      <c r="E11" s="279">
        <v>20000000</v>
      </c>
    </row>
    <row r="12" spans="1:6" s="45" customFormat="1" ht="30.75" customHeight="1">
      <c r="A12" s="47">
        <v>4</v>
      </c>
      <c r="B12" s="1" t="s">
        <v>118</v>
      </c>
      <c r="C12" s="1" t="s">
        <v>191</v>
      </c>
      <c r="D12" s="10">
        <v>1</v>
      </c>
      <c r="E12" s="279">
        <v>366000000</v>
      </c>
    </row>
    <row r="13" spans="1:6" s="45" customFormat="1" ht="30.75" customHeight="1">
      <c r="A13" s="47">
        <v>5</v>
      </c>
      <c r="B13" s="1" t="s">
        <v>98</v>
      </c>
      <c r="C13" s="1" t="s">
        <v>98</v>
      </c>
      <c r="D13" s="10">
        <v>1</v>
      </c>
      <c r="E13" s="279">
        <v>175720300</v>
      </c>
    </row>
    <row r="14" spans="1:6" s="45" customFormat="1" ht="32.25" customHeight="1">
      <c r="A14" s="47">
        <v>6</v>
      </c>
      <c r="B14" s="1" t="s">
        <v>119</v>
      </c>
      <c r="C14" s="1" t="s">
        <v>119</v>
      </c>
      <c r="D14" s="10">
        <v>1</v>
      </c>
      <c r="E14" s="279">
        <v>35000000</v>
      </c>
    </row>
    <row r="15" spans="1:6" s="45" customFormat="1" ht="45" customHeight="1">
      <c r="A15" s="47">
        <v>7</v>
      </c>
      <c r="B15" s="1" t="s">
        <v>120</v>
      </c>
      <c r="C15" s="1" t="s">
        <v>120</v>
      </c>
      <c r="D15" s="10">
        <v>1</v>
      </c>
      <c r="E15" s="279">
        <v>139800000</v>
      </c>
    </row>
    <row r="16" spans="1:6" s="45" customFormat="1" ht="25.5">
      <c r="A16" s="47">
        <v>9</v>
      </c>
      <c r="B16" s="1" t="s">
        <v>301</v>
      </c>
      <c r="C16" s="1" t="s">
        <v>301</v>
      </c>
      <c r="D16" s="10">
        <v>1</v>
      </c>
      <c r="E16" s="279">
        <v>51000000</v>
      </c>
    </row>
    <row r="17" spans="1:5" s="45" customFormat="1" ht="25.5">
      <c r="A17" s="47">
        <v>10</v>
      </c>
      <c r="B17" s="1" t="s">
        <v>302</v>
      </c>
      <c r="C17" s="1" t="s">
        <v>302</v>
      </c>
      <c r="D17" s="10">
        <v>1</v>
      </c>
      <c r="E17" s="279">
        <v>228716000</v>
      </c>
    </row>
    <row r="18" spans="1:5" s="45" customFormat="1">
      <c r="A18" s="47">
        <v>11</v>
      </c>
      <c r="B18" s="1" t="s">
        <v>24</v>
      </c>
      <c r="C18" s="1" t="s">
        <v>24</v>
      </c>
      <c r="D18" s="10">
        <v>1</v>
      </c>
      <c r="E18" s="279">
        <v>259250000</v>
      </c>
    </row>
    <row r="19" spans="1:5" s="45" customFormat="1">
      <c r="A19" s="47">
        <v>12</v>
      </c>
      <c r="B19" s="1" t="s">
        <v>218</v>
      </c>
      <c r="C19" s="1" t="s">
        <v>218</v>
      </c>
      <c r="D19" s="10">
        <v>1</v>
      </c>
      <c r="E19" s="279">
        <v>80000000</v>
      </c>
    </row>
    <row r="20" spans="1:5" s="45" customFormat="1">
      <c r="A20" s="286"/>
      <c r="B20" s="138"/>
      <c r="C20" s="138"/>
      <c r="D20" s="10"/>
      <c r="E20" s="279"/>
    </row>
    <row r="21" spans="1:5" s="45" customFormat="1" ht="25.5">
      <c r="A21" s="286" t="s">
        <v>223</v>
      </c>
      <c r="B21" s="140" t="s">
        <v>12</v>
      </c>
      <c r="C21" s="139"/>
      <c r="D21" s="10"/>
      <c r="E21" s="278">
        <f>SUM(E22:E24)</f>
        <v>91102780</v>
      </c>
    </row>
    <row r="22" spans="1:5" s="45" customFormat="1">
      <c r="A22" s="47">
        <v>1</v>
      </c>
      <c r="B22" s="1" t="s">
        <v>121</v>
      </c>
      <c r="C22" s="1" t="s">
        <v>685</v>
      </c>
      <c r="D22" s="10">
        <v>1</v>
      </c>
      <c r="E22" s="279">
        <v>24000000</v>
      </c>
    </row>
    <row r="23" spans="1:5" s="45" customFormat="1" ht="25.5">
      <c r="A23" s="47">
        <v>2</v>
      </c>
      <c r="B23" s="1" t="s">
        <v>825</v>
      </c>
      <c r="C23" s="1" t="s">
        <v>828</v>
      </c>
      <c r="D23" s="10">
        <v>1</v>
      </c>
      <c r="E23" s="279">
        <v>41102780</v>
      </c>
    </row>
    <row r="24" spans="1:5" s="45" customFormat="1" ht="25.5">
      <c r="A24" s="47">
        <v>3</v>
      </c>
      <c r="B24" s="1" t="s">
        <v>682</v>
      </c>
      <c r="C24" s="1" t="s">
        <v>1017</v>
      </c>
      <c r="D24" s="10">
        <v>1</v>
      </c>
      <c r="E24" s="279">
        <v>26000000</v>
      </c>
    </row>
    <row r="25" spans="1:5" s="45" customFormat="1">
      <c r="A25" s="286"/>
      <c r="B25" s="138"/>
      <c r="C25" s="139"/>
      <c r="D25" s="10"/>
      <c r="E25" s="279"/>
    </row>
    <row r="26" spans="1:5" s="45" customFormat="1" ht="35.25" customHeight="1">
      <c r="A26" s="286" t="s">
        <v>232</v>
      </c>
      <c r="B26" s="138" t="s">
        <v>34</v>
      </c>
      <c r="C26" s="141"/>
      <c r="D26" s="10"/>
      <c r="E26" s="280">
        <f>SUM(E27)</f>
        <v>50770000</v>
      </c>
    </row>
    <row r="27" spans="1:5" s="45" customFormat="1" ht="65.25" customHeight="1">
      <c r="A27" s="47">
        <v>1</v>
      </c>
      <c r="B27" s="141" t="s">
        <v>104</v>
      </c>
      <c r="C27" s="141" t="s">
        <v>40</v>
      </c>
      <c r="D27" s="10">
        <v>1</v>
      </c>
      <c r="E27" s="91">
        <v>50770000</v>
      </c>
    </row>
    <row r="28" spans="1:5" s="45" customFormat="1">
      <c r="A28" s="286"/>
      <c r="B28" s="138"/>
      <c r="C28" s="139"/>
      <c r="D28" s="10"/>
      <c r="E28" s="279"/>
    </row>
    <row r="29" spans="1:5" s="45" customFormat="1" ht="25.5">
      <c r="A29" s="286" t="s">
        <v>225</v>
      </c>
      <c r="B29" s="138" t="s">
        <v>1018</v>
      </c>
      <c r="C29" s="139"/>
      <c r="D29" s="10"/>
      <c r="E29" s="280">
        <f>SUM(E30)</f>
        <v>58000000</v>
      </c>
    </row>
    <row r="30" spans="1:5" s="45" customFormat="1" ht="25.5">
      <c r="A30" s="47">
        <v>1</v>
      </c>
      <c r="B30" s="1" t="s">
        <v>1019</v>
      </c>
      <c r="C30" s="1" t="s">
        <v>1020</v>
      </c>
      <c r="D30" s="10">
        <v>1</v>
      </c>
      <c r="E30" s="279">
        <v>58000000</v>
      </c>
    </row>
    <row r="31" spans="1:5" s="45" customFormat="1">
      <c r="A31" s="286"/>
      <c r="B31" s="138"/>
      <c r="C31" s="139"/>
      <c r="D31" s="10"/>
      <c r="E31" s="279"/>
    </row>
    <row r="32" spans="1:5" s="45" customFormat="1" ht="25.5">
      <c r="A32" s="286" t="s">
        <v>224</v>
      </c>
      <c r="B32" s="138" t="s">
        <v>35</v>
      </c>
      <c r="C32" s="139"/>
      <c r="D32" s="10"/>
      <c r="E32" s="278">
        <f>SUM(E33:E44)</f>
        <v>886063600</v>
      </c>
    </row>
    <row r="33" spans="1:6" s="45" customFormat="1" ht="25.5">
      <c r="A33" s="47">
        <v>1</v>
      </c>
      <c r="B33" s="1" t="s">
        <v>1021</v>
      </c>
      <c r="C33" s="1" t="s">
        <v>1030</v>
      </c>
      <c r="D33" s="10">
        <v>1</v>
      </c>
      <c r="E33" s="279">
        <v>49800000</v>
      </c>
    </row>
    <row r="34" spans="1:6" s="45" customFormat="1" ht="25.5">
      <c r="A34" s="47">
        <v>2</v>
      </c>
      <c r="B34" s="1" t="s">
        <v>1022</v>
      </c>
      <c r="C34" s="1" t="s">
        <v>1031</v>
      </c>
      <c r="D34" s="10">
        <v>1</v>
      </c>
      <c r="E34" s="279">
        <v>45500000</v>
      </c>
    </row>
    <row r="35" spans="1:6" s="45" customFormat="1" ht="38.25">
      <c r="A35" s="47">
        <v>3</v>
      </c>
      <c r="B35" s="1" t="s">
        <v>1023</v>
      </c>
      <c r="C35" s="1" t="s">
        <v>1032</v>
      </c>
      <c r="D35" s="10">
        <v>1</v>
      </c>
      <c r="E35" s="279">
        <v>48550000</v>
      </c>
    </row>
    <row r="36" spans="1:6" s="45" customFormat="1" ht="38.25">
      <c r="A36" s="47">
        <v>4</v>
      </c>
      <c r="B36" s="1" t="s">
        <v>1024</v>
      </c>
      <c r="C36" s="1" t="s">
        <v>1033</v>
      </c>
      <c r="D36" s="10">
        <v>1</v>
      </c>
      <c r="E36" s="279">
        <v>48550000</v>
      </c>
    </row>
    <row r="37" spans="1:6" s="45" customFormat="1" ht="38.25">
      <c r="A37" s="47">
        <v>5</v>
      </c>
      <c r="B37" s="1" t="s">
        <v>1025</v>
      </c>
      <c r="C37" s="1" t="s">
        <v>1034</v>
      </c>
      <c r="D37" s="10">
        <v>1</v>
      </c>
      <c r="E37" s="279">
        <v>48500000</v>
      </c>
    </row>
    <row r="38" spans="1:6" s="45" customFormat="1" ht="25.5">
      <c r="A38" s="47">
        <v>6</v>
      </c>
      <c r="B38" s="1" t="s">
        <v>1026</v>
      </c>
      <c r="C38" s="1" t="s">
        <v>1035</v>
      </c>
      <c r="D38" s="10">
        <v>1</v>
      </c>
      <c r="E38" s="279">
        <v>49000000</v>
      </c>
    </row>
    <row r="39" spans="1:6" s="45" customFormat="1">
      <c r="A39" s="47">
        <v>7</v>
      </c>
      <c r="B39" s="1" t="s">
        <v>36</v>
      </c>
      <c r="C39" s="1" t="s">
        <v>1036</v>
      </c>
      <c r="D39" s="10">
        <v>1</v>
      </c>
      <c r="E39" s="279">
        <v>29198000</v>
      </c>
    </row>
    <row r="40" spans="1:6" s="45" customFormat="1" ht="25.5">
      <c r="A40" s="47">
        <v>8</v>
      </c>
      <c r="B40" s="1" t="s">
        <v>37</v>
      </c>
      <c r="C40" s="1" t="s">
        <v>1037</v>
      </c>
      <c r="D40" s="10">
        <v>1</v>
      </c>
      <c r="E40" s="279">
        <v>52484000</v>
      </c>
    </row>
    <row r="41" spans="1:6" s="45" customFormat="1">
      <c r="A41" s="47">
        <v>9</v>
      </c>
      <c r="B41" s="1" t="s">
        <v>38</v>
      </c>
      <c r="C41" s="1" t="s">
        <v>38</v>
      </c>
      <c r="D41" s="10">
        <v>1</v>
      </c>
      <c r="E41" s="279">
        <v>179481600</v>
      </c>
    </row>
    <row r="42" spans="1:6" s="45" customFormat="1" ht="38.25">
      <c r="A42" s="47">
        <v>10</v>
      </c>
      <c r="B42" s="1" t="s">
        <v>1027</v>
      </c>
      <c r="C42" s="1" t="s">
        <v>1038</v>
      </c>
      <c r="D42" s="10">
        <v>1</v>
      </c>
      <c r="E42" s="279">
        <v>50000000</v>
      </c>
    </row>
    <row r="43" spans="1:6" s="45" customFormat="1" ht="51">
      <c r="A43" s="47">
        <v>11</v>
      </c>
      <c r="B43" s="1" t="s">
        <v>1028</v>
      </c>
      <c r="C43" s="1" t="s">
        <v>1040</v>
      </c>
      <c r="D43" s="10">
        <v>1</v>
      </c>
      <c r="E43" s="279">
        <v>185000000</v>
      </c>
    </row>
    <row r="44" spans="1:6" s="45" customFormat="1" ht="38.25">
      <c r="A44" s="47">
        <v>12</v>
      </c>
      <c r="B44" s="1" t="s">
        <v>1029</v>
      </c>
      <c r="C44" s="1" t="s">
        <v>1039</v>
      </c>
      <c r="D44" s="10">
        <v>1</v>
      </c>
      <c r="E44" s="279">
        <v>100000000</v>
      </c>
    </row>
    <row r="45" spans="1:6" s="45" customFormat="1">
      <c r="A45" s="47"/>
      <c r="B45" s="1"/>
      <c r="C45" s="1"/>
      <c r="D45" s="10"/>
      <c r="E45" s="91"/>
    </row>
    <row r="46" spans="1:6" ht="24.75" customHeight="1">
      <c r="A46" s="386" t="s">
        <v>213</v>
      </c>
      <c r="B46" s="386"/>
      <c r="C46" s="386"/>
      <c r="D46" s="386"/>
      <c r="E46" s="281">
        <f>E32+E29+E26+E21+E9+E6</f>
        <v>2480940000</v>
      </c>
      <c r="F46" s="142">
        <f>5379110700-E46</f>
        <v>2898170700</v>
      </c>
    </row>
    <row r="50" spans="5:5">
      <c r="E50" s="88">
        <f>E46-[5]Sheet1!$P$87</f>
        <v>0</v>
      </c>
    </row>
    <row r="238" spans="1:3">
      <c r="A238" s="388"/>
      <c r="B238" s="388"/>
      <c r="C238" s="388"/>
    </row>
  </sheetData>
  <mergeCells count="2">
    <mergeCell ref="A46:D46"/>
    <mergeCell ref="A238:C238"/>
  </mergeCells>
  <printOptions horizontalCentered="1"/>
  <pageMargins left="0.98425196850393704" right="0.39370078740157483" top="0.78740157480314965" bottom="1.1811023622047245" header="0.31496062992125984" footer="0.31496062992125984"/>
  <pageSetup paperSize="10001" scale="80" orientation="portrait" horizontalDpi="4294967293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1">
    <tabColor rgb="FFFFFF00"/>
  </sheetPr>
  <dimension ref="A1:F238"/>
  <sheetViews>
    <sheetView view="pageBreakPreview" topLeftCell="A34" zoomScaleNormal="90" zoomScaleSheetLayoutView="100" workbookViewId="0">
      <selection activeCell="C40" sqref="C40"/>
    </sheetView>
  </sheetViews>
  <sheetFormatPr defaultRowHeight="12.75"/>
  <cols>
    <col min="1" max="1" width="10" style="53" customWidth="1"/>
    <col min="2" max="2" width="37.7109375" style="6" customWidth="1"/>
    <col min="3" max="3" width="35.7109375" style="6" customWidth="1"/>
    <col min="4" max="4" width="11.7109375" style="6" customWidth="1"/>
    <col min="5" max="5" width="18.42578125" style="88" customWidth="1"/>
    <col min="6" max="7" width="9.140625" style="6"/>
    <col min="8" max="8" width="10.42578125" style="6" bestFit="1" customWidth="1"/>
    <col min="9" max="16384" width="9.140625" style="6"/>
  </cols>
  <sheetData>
    <row r="1" spans="1:6" s="46" customFormat="1">
      <c r="A1" s="79" t="s">
        <v>0</v>
      </c>
      <c r="B1" s="46" t="s">
        <v>238</v>
      </c>
      <c r="E1" s="80"/>
    </row>
    <row r="2" spans="1:6" s="46" customFormat="1">
      <c r="A2" s="79" t="s">
        <v>1</v>
      </c>
      <c r="B2" s="46" t="s">
        <v>285</v>
      </c>
      <c r="E2" s="80"/>
    </row>
    <row r="3" spans="1:6" s="46" customFormat="1">
      <c r="A3" s="49"/>
      <c r="E3" s="80"/>
    </row>
    <row r="4" spans="1:6" s="57" customFormat="1" ht="42" customHeight="1">
      <c r="A4" s="61" t="s">
        <v>243</v>
      </c>
      <c r="B4" s="61" t="s">
        <v>244</v>
      </c>
      <c r="C4" s="61" t="s">
        <v>3</v>
      </c>
      <c r="D4" s="61" t="s">
        <v>4</v>
      </c>
      <c r="E4" s="83" t="s">
        <v>283</v>
      </c>
    </row>
    <row r="5" spans="1:6" s="60" customFormat="1">
      <c r="A5" s="58">
        <v>1</v>
      </c>
      <c r="B5" s="59">
        <v>2</v>
      </c>
      <c r="C5" s="59">
        <v>3</v>
      </c>
      <c r="D5" s="59">
        <v>4</v>
      </c>
      <c r="E5" s="84"/>
    </row>
    <row r="6" spans="1:6" s="5" customFormat="1" ht="33" customHeight="1">
      <c r="A6" s="285" t="s">
        <v>221</v>
      </c>
      <c r="B6" s="56" t="s">
        <v>1015</v>
      </c>
      <c r="C6" s="54"/>
      <c r="D6" s="54"/>
      <c r="E6" s="250">
        <f>SUM(E7)</f>
        <v>20857320</v>
      </c>
      <c r="F6" s="55"/>
    </row>
    <row r="7" spans="1:6" s="5" customFormat="1" ht="30.75" customHeight="1">
      <c r="A7" s="47">
        <v>1</v>
      </c>
      <c r="B7" s="267" t="s">
        <v>679</v>
      </c>
      <c r="C7" s="267" t="s">
        <v>1016</v>
      </c>
      <c r="D7" s="10">
        <v>1</v>
      </c>
      <c r="E7" s="89">
        <v>20857320</v>
      </c>
      <c r="F7" s="55"/>
    </row>
    <row r="8" spans="1:6" s="45" customFormat="1">
      <c r="A8" s="47"/>
      <c r="B8" s="47"/>
      <c r="C8" s="47"/>
      <c r="D8" s="47"/>
      <c r="E8" s="94"/>
    </row>
    <row r="9" spans="1:6" s="45" customFormat="1" ht="25.5">
      <c r="A9" s="286" t="s">
        <v>221</v>
      </c>
      <c r="B9" s="135" t="s">
        <v>5</v>
      </c>
      <c r="C9" s="65"/>
      <c r="D9" s="10"/>
      <c r="E9" s="87">
        <f>SUM(E10:E21)</f>
        <v>943708580</v>
      </c>
    </row>
    <row r="10" spans="1:6" s="45" customFormat="1" ht="25.5">
      <c r="A10" s="47">
        <v>1</v>
      </c>
      <c r="B10" s="73" t="s">
        <v>6</v>
      </c>
      <c r="C10" s="73" t="s">
        <v>57</v>
      </c>
      <c r="D10" s="48">
        <v>1</v>
      </c>
      <c r="E10" s="94">
        <v>7560000</v>
      </c>
      <c r="F10" s="82">
        <f>SUM(E10:E22)</f>
        <v>943708580</v>
      </c>
    </row>
    <row r="11" spans="1:6" s="45" customFormat="1" ht="25.5">
      <c r="A11" s="47">
        <v>2</v>
      </c>
      <c r="B11" s="73" t="s">
        <v>49</v>
      </c>
      <c r="C11" s="73" t="s">
        <v>58</v>
      </c>
      <c r="D11" s="48">
        <v>1</v>
      </c>
      <c r="E11" s="94">
        <v>63840000</v>
      </c>
    </row>
    <row r="12" spans="1:6" s="45" customFormat="1" ht="25.5">
      <c r="A12" s="47">
        <v>3</v>
      </c>
      <c r="B12" s="73" t="s">
        <v>8</v>
      </c>
      <c r="C12" s="73" t="s">
        <v>59</v>
      </c>
      <c r="D12" s="48">
        <v>1</v>
      </c>
      <c r="E12" s="94">
        <v>37900000</v>
      </c>
    </row>
    <row r="13" spans="1:6" s="45" customFormat="1" ht="25.5">
      <c r="A13" s="47">
        <v>4</v>
      </c>
      <c r="B13" s="73" t="s">
        <v>9</v>
      </c>
      <c r="C13" s="73" t="s">
        <v>60</v>
      </c>
      <c r="D13" s="48">
        <v>1</v>
      </c>
      <c r="E13" s="94">
        <v>91379400</v>
      </c>
    </row>
    <row r="14" spans="1:6" s="45" customFormat="1" ht="25.5">
      <c r="A14" s="47">
        <v>5</v>
      </c>
      <c r="B14" s="73" t="s">
        <v>10</v>
      </c>
      <c r="C14" s="73" t="s">
        <v>61</v>
      </c>
      <c r="D14" s="48">
        <v>1</v>
      </c>
      <c r="E14" s="94">
        <v>46428000</v>
      </c>
    </row>
    <row r="15" spans="1:6" s="45" customFormat="1" ht="25.5">
      <c r="A15" s="47">
        <v>6</v>
      </c>
      <c r="B15" s="73" t="s">
        <v>50</v>
      </c>
      <c r="C15" s="73" t="s">
        <v>62</v>
      </c>
      <c r="D15" s="48">
        <v>1</v>
      </c>
      <c r="E15" s="94">
        <v>10088000</v>
      </c>
    </row>
    <row r="16" spans="1:6" s="45" customFormat="1" ht="25.5">
      <c r="A16" s="47"/>
      <c r="B16" s="73" t="s">
        <v>138</v>
      </c>
      <c r="C16" s="73" t="s">
        <v>1041</v>
      </c>
      <c r="D16" s="48">
        <v>1</v>
      </c>
      <c r="E16" s="306">
        <v>20862000</v>
      </c>
    </row>
    <row r="17" spans="1:6" s="45" customFormat="1" ht="25.5">
      <c r="A17" s="47">
        <v>7</v>
      </c>
      <c r="B17" s="65" t="s">
        <v>11</v>
      </c>
      <c r="C17" s="65" t="s">
        <v>63</v>
      </c>
      <c r="D17" s="48">
        <v>1</v>
      </c>
      <c r="E17" s="306">
        <v>31182180</v>
      </c>
    </row>
    <row r="18" spans="1:6" s="45" customFormat="1">
      <c r="A18" s="47">
        <v>8</v>
      </c>
      <c r="B18" s="11" t="s">
        <v>284</v>
      </c>
      <c r="C18" s="11" t="s">
        <v>99</v>
      </c>
      <c r="D18" s="48">
        <v>1</v>
      </c>
      <c r="E18" s="306">
        <v>13200000</v>
      </c>
    </row>
    <row r="19" spans="1:6" s="45" customFormat="1" ht="38.25">
      <c r="A19" s="47">
        <v>9</v>
      </c>
      <c r="B19" s="65" t="s">
        <v>51</v>
      </c>
      <c r="C19" s="73" t="s">
        <v>64</v>
      </c>
      <c r="D19" s="48">
        <v>1</v>
      </c>
      <c r="E19" s="306">
        <v>492119000</v>
      </c>
    </row>
    <row r="20" spans="1:6" s="45" customFormat="1" ht="25.5">
      <c r="A20" s="47">
        <v>10</v>
      </c>
      <c r="B20" s="73" t="s">
        <v>24</v>
      </c>
      <c r="C20" s="73" t="s">
        <v>65</v>
      </c>
      <c r="D20" s="48">
        <v>1</v>
      </c>
      <c r="E20" s="306">
        <v>37900000</v>
      </c>
    </row>
    <row r="21" spans="1:6" s="45" customFormat="1" ht="25.5">
      <c r="A21" s="47">
        <v>11</v>
      </c>
      <c r="B21" s="15" t="s">
        <v>158</v>
      </c>
      <c r="C21" s="15" t="s">
        <v>44</v>
      </c>
      <c r="D21" s="10">
        <v>1</v>
      </c>
      <c r="E21" s="306">
        <v>91250000</v>
      </c>
    </row>
    <row r="22" spans="1:6" s="45" customFormat="1">
      <c r="A22" s="47"/>
      <c r="B22" s="73"/>
      <c r="C22" s="73"/>
      <c r="D22" s="48"/>
      <c r="E22" s="94"/>
    </row>
    <row r="23" spans="1:6" s="45" customFormat="1" ht="25.5">
      <c r="A23" s="286" t="s">
        <v>222</v>
      </c>
      <c r="B23" s="135" t="s">
        <v>12</v>
      </c>
      <c r="C23" s="127"/>
      <c r="D23" s="48"/>
      <c r="E23" s="87">
        <f>SUM(E24:E26)</f>
        <v>69000000</v>
      </c>
    </row>
    <row r="24" spans="1:6" s="45" customFormat="1">
      <c r="A24" s="47">
        <v>1</v>
      </c>
      <c r="B24" s="73" t="s">
        <v>214</v>
      </c>
      <c r="C24" s="73" t="s">
        <v>215</v>
      </c>
      <c r="D24" s="48">
        <v>1</v>
      </c>
      <c r="E24" s="94">
        <v>38500000</v>
      </c>
      <c r="F24" s="82">
        <f>SUM(E24:E26)</f>
        <v>69000000</v>
      </c>
    </row>
    <row r="25" spans="1:6" s="45" customFormat="1" ht="38.25">
      <c r="A25" s="47">
        <v>9</v>
      </c>
      <c r="B25" s="65" t="s">
        <v>52</v>
      </c>
      <c r="C25" s="73" t="s">
        <v>66</v>
      </c>
      <c r="D25" s="48">
        <v>1</v>
      </c>
      <c r="E25" s="94">
        <v>16000000</v>
      </c>
    </row>
    <row r="26" spans="1:6" s="45" customFormat="1" ht="25.5">
      <c r="A26" s="47">
        <v>13</v>
      </c>
      <c r="B26" s="73" t="s">
        <v>53</v>
      </c>
      <c r="C26" s="73" t="s">
        <v>67</v>
      </c>
      <c r="D26" s="48">
        <v>1</v>
      </c>
      <c r="E26" s="94">
        <v>14500000</v>
      </c>
    </row>
    <row r="27" spans="1:6" s="45" customFormat="1">
      <c r="A27" s="47"/>
      <c r="B27" s="73"/>
      <c r="C27" s="73"/>
      <c r="D27" s="48"/>
      <c r="E27" s="94"/>
    </row>
    <row r="28" spans="1:6" s="45" customFormat="1">
      <c r="A28" s="286" t="s">
        <v>223</v>
      </c>
      <c r="B28" s="135" t="s">
        <v>14</v>
      </c>
      <c r="C28" s="127"/>
      <c r="D28" s="48"/>
      <c r="E28" s="282">
        <f>SUM(E29)</f>
        <v>10500000</v>
      </c>
    </row>
    <row r="29" spans="1:6" s="45" customFormat="1" ht="25.5">
      <c r="A29" s="47">
        <v>1</v>
      </c>
      <c r="B29" s="73" t="s">
        <v>47</v>
      </c>
      <c r="C29" s="73" t="s">
        <v>68</v>
      </c>
      <c r="D29" s="48">
        <v>1</v>
      </c>
      <c r="E29" s="89">
        <v>10500000</v>
      </c>
    </row>
    <row r="30" spans="1:6" s="45" customFormat="1">
      <c r="A30" s="47"/>
      <c r="B30" s="73"/>
      <c r="C30" s="73"/>
      <c r="D30" s="48"/>
      <c r="E30" s="94"/>
    </row>
    <row r="31" spans="1:6" s="45" customFormat="1" ht="25.5">
      <c r="A31" s="286" t="s">
        <v>232</v>
      </c>
      <c r="B31" s="135" t="s">
        <v>34</v>
      </c>
      <c r="C31" s="127"/>
      <c r="D31" s="48"/>
      <c r="E31" s="282">
        <f>SUM(E32)</f>
        <v>90000000</v>
      </c>
    </row>
    <row r="32" spans="1:6" s="45" customFormat="1" ht="38.25">
      <c r="A32" s="47">
        <v>1</v>
      </c>
      <c r="B32" s="65" t="s">
        <v>54</v>
      </c>
      <c r="C32" s="73" t="s">
        <v>69</v>
      </c>
      <c r="D32" s="48">
        <v>1</v>
      </c>
      <c r="E32" s="89">
        <v>90000000</v>
      </c>
    </row>
    <row r="33" spans="1:6" s="45" customFormat="1">
      <c r="A33" s="47"/>
      <c r="B33" s="73"/>
      <c r="C33" s="73"/>
      <c r="D33" s="48"/>
      <c r="E33" s="94"/>
    </row>
    <row r="34" spans="1:6" s="45" customFormat="1" ht="25.5">
      <c r="A34" s="286" t="s">
        <v>225</v>
      </c>
      <c r="B34" s="135" t="s">
        <v>186</v>
      </c>
      <c r="C34" s="127"/>
      <c r="D34" s="48"/>
      <c r="E34" s="282">
        <f>SUM(E35)</f>
        <v>64396000</v>
      </c>
    </row>
    <row r="35" spans="1:6" s="45" customFormat="1" ht="43.5" customHeight="1">
      <c r="A35" s="47">
        <v>1</v>
      </c>
      <c r="B35" s="73" t="s">
        <v>1042</v>
      </c>
      <c r="C35" s="73" t="s">
        <v>70</v>
      </c>
      <c r="D35" s="48">
        <v>1</v>
      </c>
      <c r="E35" s="94">
        <v>64396000</v>
      </c>
      <c r="F35" s="82">
        <f>SUM(E35:E49)</f>
        <v>2573758000</v>
      </c>
    </row>
    <row r="36" spans="1:6" s="45" customFormat="1">
      <c r="A36" s="47"/>
      <c r="B36" s="73"/>
      <c r="C36" s="73"/>
      <c r="D36" s="48"/>
      <c r="E36" s="94"/>
    </row>
    <row r="37" spans="1:6" s="45" customFormat="1" ht="38.25">
      <c r="A37" s="286" t="s">
        <v>226</v>
      </c>
      <c r="B37" s="136" t="s">
        <v>187</v>
      </c>
      <c r="C37" s="127"/>
      <c r="D37" s="48"/>
      <c r="E37" s="282">
        <f>SUM(E38)</f>
        <v>643306000</v>
      </c>
    </row>
    <row r="38" spans="1:6" s="45" customFormat="1" ht="25.5">
      <c r="A38" s="47">
        <v>1</v>
      </c>
      <c r="B38" s="73" t="s">
        <v>55</v>
      </c>
      <c r="C38" s="283" t="s">
        <v>1043</v>
      </c>
      <c r="D38" s="48"/>
      <c r="E38" s="94">
        <v>643306000</v>
      </c>
      <c r="F38" s="82">
        <f>SUM(E38:E49)</f>
        <v>1866056000</v>
      </c>
    </row>
    <row r="39" spans="1:6" s="45" customFormat="1">
      <c r="A39" s="47"/>
      <c r="B39" s="73"/>
      <c r="C39" s="73"/>
      <c r="D39" s="48"/>
      <c r="E39" s="94"/>
    </row>
    <row r="40" spans="1:6" s="45" customFormat="1" ht="25.5">
      <c r="A40" s="286" t="s">
        <v>227</v>
      </c>
      <c r="B40" s="136" t="s">
        <v>188</v>
      </c>
      <c r="C40" s="73"/>
      <c r="D40" s="48"/>
      <c r="E40" s="282">
        <f>SUM(E41)</f>
        <v>463833000</v>
      </c>
    </row>
    <row r="41" spans="1:6" s="45" customFormat="1" ht="38.25">
      <c r="A41" s="47">
        <v>1</v>
      </c>
      <c r="B41" s="73" t="s">
        <v>56</v>
      </c>
      <c r="C41" s="73" t="s">
        <v>71</v>
      </c>
      <c r="D41" s="48">
        <v>1</v>
      </c>
      <c r="E41" s="94">
        <v>463833000</v>
      </c>
      <c r="F41" s="82">
        <f>SUM(E41:E43)</f>
        <v>592025000</v>
      </c>
    </row>
    <row r="42" spans="1:6" s="45" customFormat="1">
      <c r="A42" s="47"/>
      <c r="B42" s="73"/>
      <c r="C42" s="73"/>
      <c r="D42" s="48"/>
      <c r="E42" s="94"/>
    </row>
    <row r="43" spans="1:6" s="45" customFormat="1">
      <c r="A43" s="286" t="s">
        <v>228</v>
      </c>
      <c r="B43" s="137" t="s">
        <v>189</v>
      </c>
      <c r="C43" s="129"/>
      <c r="D43" s="8"/>
      <c r="E43" s="282">
        <f>SUM(E44:E45)</f>
        <v>128192000</v>
      </c>
    </row>
    <row r="44" spans="1:6" s="45" customFormat="1" ht="25.5">
      <c r="A44" s="47">
        <v>1</v>
      </c>
      <c r="B44" s="73" t="s">
        <v>72</v>
      </c>
      <c r="C44" s="73" t="s">
        <v>73</v>
      </c>
      <c r="D44" s="48">
        <v>1</v>
      </c>
      <c r="E44" s="94">
        <v>25086000</v>
      </c>
      <c r="F44" s="82">
        <f>SUM(E44:E49)</f>
        <v>166892000</v>
      </c>
    </row>
    <row r="45" spans="1:6" s="45" customFormat="1" ht="38.25">
      <c r="A45" s="47">
        <v>3</v>
      </c>
      <c r="B45" s="68" t="s">
        <v>1044</v>
      </c>
      <c r="C45" s="73" t="s">
        <v>1045</v>
      </c>
      <c r="D45" s="48">
        <v>1</v>
      </c>
      <c r="E45" s="94">
        <v>103106000</v>
      </c>
    </row>
    <row r="46" spans="1:6" s="45" customFormat="1">
      <c r="A46" s="47"/>
      <c r="B46" s="73"/>
      <c r="C46" s="73"/>
      <c r="D46" s="48"/>
      <c r="E46" s="94"/>
    </row>
    <row r="47" spans="1:6" s="45" customFormat="1" ht="38.25">
      <c r="A47" s="286" t="s">
        <v>229</v>
      </c>
      <c r="B47" s="137" t="s">
        <v>182</v>
      </c>
      <c r="C47" s="129"/>
      <c r="D47" s="8"/>
      <c r="E47" s="282">
        <f>SUM(E48)</f>
        <v>19350000</v>
      </c>
    </row>
    <row r="48" spans="1:6" s="45" customFormat="1" ht="25.5">
      <c r="A48" s="47">
        <v>1</v>
      </c>
      <c r="B48" s="69" t="s">
        <v>183</v>
      </c>
      <c r="C48" s="69" t="s">
        <v>184</v>
      </c>
      <c r="D48" s="48">
        <v>1</v>
      </c>
      <c r="E48" s="306">
        <v>19350000</v>
      </c>
      <c r="F48" s="82">
        <f>SUM(E48:E49)</f>
        <v>19350000</v>
      </c>
    </row>
    <row r="49" spans="1:5" s="45" customFormat="1">
      <c r="A49" s="47"/>
      <c r="B49" s="73"/>
      <c r="C49" s="73"/>
      <c r="D49" s="48"/>
      <c r="E49" s="94"/>
    </row>
    <row r="50" spans="1:5" s="5" customFormat="1" ht="20.25" customHeight="1">
      <c r="A50" s="386" t="s">
        <v>213</v>
      </c>
      <c r="B50" s="386"/>
      <c r="C50" s="386"/>
      <c r="D50" s="386"/>
      <c r="E50" s="250">
        <f>E47+E43+E40+E37+E34+E31+E28+E23+E9+E6</f>
        <v>2453142900</v>
      </c>
    </row>
    <row r="51" spans="1:5">
      <c r="E51" s="88">
        <f>E50-[6]Sheet1!$P$80</f>
        <v>-833</v>
      </c>
    </row>
    <row r="238" spans="1:3">
      <c r="A238" s="394"/>
      <c r="B238" s="394"/>
      <c r="C238" s="394"/>
    </row>
  </sheetData>
  <mergeCells count="2">
    <mergeCell ref="A50:D50"/>
    <mergeCell ref="A238:C238"/>
  </mergeCells>
  <printOptions horizontalCentered="1"/>
  <pageMargins left="0.98425196850393704" right="0.39370078740157483" top="0.78740157480314965" bottom="1.1811023622047245" header="0.31496062992125984" footer="0.31496062992125984"/>
  <pageSetup paperSize="10001" scale="80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2"/>
  <dimension ref="A1:E14"/>
  <sheetViews>
    <sheetView topLeftCell="A2" workbookViewId="0">
      <selection activeCell="C10" sqref="C10"/>
    </sheetView>
  </sheetViews>
  <sheetFormatPr defaultRowHeight="14.25"/>
  <cols>
    <col min="1" max="1" width="4.5703125" style="110" customWidth="1"/>
    <col min="2" max="2" width="45.85546875" style="117" customWidth="1"/>
    <col min="3" max="3" width="50.7109375" style="110" customWidth="1"/>
    <col min="4" max="4" width="16" style="111" customWidth="1"/>
    <col min="5" max="5" width="28.5703125" style="110" customWidth="1"/>
    <col min="6" max="16384" width="9.140625" style="110"/>
  </cols>
  <sheetData>
    <row r="1" spans="1:5">
      <c r="A1" s="110" t="s">
        <v>265</v>
      </c>
    </row>
    <row r="2" spans="1:5">
      <c r="A2" s="110" t="s">
        <v>266</v>
      </c>
    </row>
    <row r="3" spans="1:5">
      <c r="A3" s="110" t="s">
        <v>267</v>
      </c>
    </row>
    <row r="5" spans="1:5" ht="35.25" customHeight="1">
      <c r="A5" s="112" t="s">
        <v>2</v>
      </c>
      <c r="B5" s="118" t="s">
        <v>1</v>
      </c>
      <c r="C5" s="112" t="s">
        <v>268</v>
      </c>
      <c r="D5" s="113" t="s">
        <v>269</v>
      </c>
      <c r="E5" s="112" t="s">
        <v>270</v>
      </c>
    </row>
    <row r="6" spans="1:5" ht="29.25" customHeight="1">
      <c r="A6" s="114">
        <v>1</v>
      </c>
      <c r="B6" s="119" t="s">
        <v>273</v>
      </c>
      <c r="C6" s="115" t="s">
        <v>272</v>
      </c>
      <c r="D6" s="116" t="s">
        <v>275</v>
      </c>
      <c r="E6" s="115" t="s">
        <v>276</v>
      </c>
    </row>
    <row r="7" spans="1:5" ht="29.25" customHeight="1">
      <c r="A7" s="114"/>
      <c r="B7" s="119"/>
      <c r="C7" s="115" t="s">
        <v>272</v>
      </c>
      <c r="D7" s="116">
        <v>1981140000</v>
      </c>
      <c r="E7" s="115" t="s">
        <v>274</v>
      </c>
    </row>
    <row r="8" spans="1:5" ht="29.25" customHeight="1">
      <c r="A8" s="114">
        <v>2</v>
      </c>
      <c r="B8" s="120" t="s">
        <v>271</v>
      </c>
      <c r="C8" s="115" t="s">
        <v>272</v>
      </c>
      <c r="D8" s="116">
        <v>7990348500</v>
      </c>
      <c r="E8" s="115"/>
    </row>
    <row r="9" spans="1:5" ht="29.25" customHeight="1">
      <c r="A9" s="114">
        <v>3</v>
      </c>
      <c r="B9" s="120" t="s">
        <v>206</v>
      </c>
      <c r="C9" s="115" t="s">
        <v>272</v>
      </c>
      <c r="D9" s="116">
        <v>3900000000</v>
      </c>
      <c r="E9" s="115"/>
    </row>
    <row r="10" spans="1:5" ht="29.25" customHeight="1">
      <c r="A10" s="114"/>
      <c r="B10" s="120"/>
      <c r="D10" s="110"/>
      <c r="E10" s="115"/>
    </row>
    <row r="11" spans="1:5" ht="29.25" customHeight="1">
      <c r="A11" s="114"/>
      <c r="B11" s="120"/>
      <c r="C11" s="115"/>
      <c r="D11" s="116"/>
      <c r="E11" s="115"/>
    </row>
    <row r="12" spans="1:5" ht="29.25" customHeight="1">
      <c r="A12" s="114"/>
      <c r="B12" s="120"/>
      <c r="C12" s="115"/>
      <c r="D12" s="116"/>
      <c r="E12" s="115"/>
    </row>
    <row r="13" spans="1:5" ht="29.25" customHeight="1">
      <c r="A13" s="114"/>
      <c r="B13" s="120"/>
      <c r="C13" s="115"/>
      <c r="D13" s="116"/>
      <c r="E13" s="115"/>
    </row>
    <row r="14" spans="1:5" ht="29.25" customHeight="1">
      <c r="A14" s="115"/>
      <c r="B14" s="120"/>
      <c r="C14" s="115"/>
      <c r="D14" s="116"/>
      <c r="E14" s="115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18</vt:i4>
      </vt:variant>
    </vt:vector>
  </HeadingPairs>
  <TitlesOfParts>
    <vt:vector size="29" baseType="lpstr">
      <vt:lpstr>REKAP</vt:lpstr>
      <vt:lpstr>DISDIK</vt:lpstr>
      <vt:lpstr>dinkes</vt:lpstr>
      <vt:lpstr>rsud</vt:lpstr>
      <vt:lpstr>PPKB</vt:lpstr>
      <vt:lpstr>dispora </vt:lpstr>
      <vt:lpstr>dinsos</vt:lpstr>
      <vt:lpstr>capil ok </vt:lpstr>
      <vt:lpstr>pustaka </vt:lpstr>
      <vt:lpstr>kesbang</vt:lpstr>
      <vt:lpstr>Sheet1</vt:lpstr>
      <vt:lpstr>'capil ok '!Print_Area</vt:lpstr>
      <vt:lpstr>dinkes!Print_Area</vt:lpstr>
      <vt:lpstr>dinsos!Print_Area</vt:lpstr>
      <vt:lpstr>DISDIK!Print_Area</vt:lpstr>
      <vt:lpstr>'dispora '!Print_Area</vt:lpstr>
      <vt:lpstr>kesbang!Print_Area</vt:lpstr>
      <vt:lpstr>PPKB!Print_Area</vt:lpstr>
      <vt:lpstr>'pustaka '!Print_Area</vt:lpstr>
      <vt:lpstr>rsud!Print_Area</vt:lpstr>
      <vt:lpstr>'capil ok '!Print_Titles</vt:lpstr>
      <vt:lpstr>dinkes!Print_Titles</vt:lpstr>
      <vt:lpstr>dinsos!Print_Titles</vt:lpstr>
      <vt:lpstr>DISDIK!Print_Titles</vt:lpstr>
      <vt:lpstr>'dispora '!Print_Titles</vt:lpstr>
      <vt:lpstr>kesbang!Print_Titles</vt:lpstr>
      <vt:lpstr>PPKB!Print_Titles</vt:lpstr>
      <vt:lpstr>rsud!Print_Titles</vt:lpstr>
      <vt:lpstr>'capil ok '!色拉他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User</cp:lastModifiedBy>
  <cp:lastPrinted>2016-01-23T01:38:57Z</cp:lastPrinted>
  <dcterms:created xsi:type="dcterms:W3CDTF">2013-10-03T02:35:16Z</dcterms:created>
  <dcterms:modified xsi:type="dcterms:W3CDTF">2016-01-23T01:40:26Z</dcterms:modified>
</cp:coreProperties>
</file>